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codeName="ThisWorkbook" defaultThemeVersion="124226"/>
  <mc:AlternateContent xmlns:mc="http://schemas.openxmlformats.org/markup-compatibility/2006">
    <mc:Choice Requires="x15">
      <x15ac:absPath xmlns:x15ac="http://schemas.microsoft.com/office/spreadsheetml/2010/11/ac" url="\\filestorage\OCR\SD\Subject_Advisors\Subjects\Maths\05 GCSE\Question Papers and Mark Schemes\2022-06_QPs\"/>
    </mc:Choice>
  </mc:AlternateContent>
  <xr:revisionPtr revIDLastSave="0" documentId="13_ncr:1_{01FAAE64-644B-4888-89A5-AE5A3C5FA649}" xr6:coauthVersionLast="47" xr6:coauthVersionMax="47" xr10:uidLastSave="{00000000-0000-0000-0000-000000000000}"/>
  <bookViews>
    <workbookView xWindow="-110" yWindow="-110" windowWidth="19420" windowHeight="10420" xr2:uid="{00000000-000D-0000-FFFF-FFFF00000000}"/>
  </bookViews>
  <sheets>
    <sheet name="Student data" sheetId="5" r:id="rId1"/>
    <sheet name="J560-01" sheetId="1" r:id="rId2"/>
    <sheet name="J560-02" sheetId="2" r:id="rId3"/>
    <sheet name="J560-03" sheetId="3" r:id="rId4"/>
  </sheets>
  <definedNames>
    <definedName name="_xlnm.Print_Area" localSheetId="1">'J560-01'!$B$4:$K$71</definedName>
    <definedName name="_xlnm.Print_Area" localSheetId="2">'J560-02'!$B$4:$K$68</definedName>
    <definedName name="_xlnm.Print_Area" localSheetId="3">'J560-03'!$B$4:$K$72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7" i="5" l="1"/>
  <c r="F27" i="5"/>
  <c r="G27" i="5"/>
  <c r="H27" i="5"/>
  <c r="I27" i="5"/>
  <c r="J27" i="5"/>
  <c r="K27" i="5"/>
  <c r="L27" i="5"/>
  <c r="M27" i="5"/>
  <c r="N27" i="5"/>
  <c r="O27" i="5"/>
  <c r="P27" i="5"/>
  <c r="Q27" i="5"/>
  <c r="R27" i="5"/>
  <c r="S27" i="5"/>
  <c r="U36" i="5" s="1"/>
  <c r="T27" i="5"/>
  <c r="W36" i="5" s="1"/>
  <c r="U27" i="5"/>
  <c r="V27" i="5"/>
  <c r="W27" i="5"/>
  <c r="X27" i="5"/>
  <c r="Y27" i="5"/>
  <c r="Z27" i="5"/>
  <c r="AA27" i="5"/>
  <c r="AB27" i="5"/>
  <c r="AC27" i="5"/>
  <c r="AD27" i="5"/>
  <c r="AE27" i="5"/>
  <c r="AF27" i="5"/>
  <c r="AG27" i="5"/>
  <c r="AH27" i="5"/>
  <c r="AI27" i="5"/>
  <c r="AJ27" i="5"/>
  <c r="AK27" i="5"/>
  <c r="AL27" i="5"/>
  <c r="AM27" i="5"/>
  <c r="AN27" i="5"/>
  <c r="AO27" i="5"/>
  <c r="AP27" i="5"/>
  <c r="AQ27" i="5"/>
  <c r="E28" i="5"/>
  <c r="F28" i="5"/>
  <c r="G28" i="5"/>
  <c r="H28" i="5"/>
  <c r="I28" i="5"/>
  <c r="J28" i="5"/>
  <c r="K28" i="5"/>
  <c r="L28" i="5"/>
  <c r="M28" i="5"/>
  <c r="N28" i="5"/>
  <c r="O28" i="5"/>
  <c r="P28" i="5"/>
  <c r="Q28" i="5"/>
  <c r="R28" i="5"/>
  <c r="S28" i="5"/>
  <c r="T28" i="5"/>
  <c r="U28" i="5"/>
  <c r="V28" i="5"/>
  <c r="W28" i="5"/>
  <c r="X28" i="5"/>
  <c r="Y28" i="5"/>
  <c r="Z28" i="5"/>
  <c r="AA28" i="5"/>
  <c r="AB28" i="5"/>
  <c r="AC28" i="5"/>
  <c r="AD28" i="5"/>
  <c r="AE28" i="5"/>
  <c r="AF28" i="5"/>
  <c r="AG28" i="5"/>
  <c r="AH28" i="5"/>
  <c r="AI28" i="5"/>
  <c r="AJ28" i="5"/>
  <c r="AK28" i="5"/>
  <c r="AL28" i="5"/>
  <c r="AM28" i="5"/>
  <c r="AN28" i="5"/>
  <c r="AO28" i="5"/>
  <c r="AP28" i="5"/>
  <c r="AQ28" i="5"/>
  <c r="E29" i="5"/>
  <c r="F29" i="5"/>
  <c r="G29" i="5"/>
  <c r="H29" i="5"/>
  <c r="I29" i="5"/>
  <c r="J29" i="5"/>
  <c r="K29" i="5"/>
  <c r="L29" i="5"/>
  <c r="M29" i="5"/>
  <c r="N29" i="5"/>
  <c r="N37" i="5" s="1"/>
  <c r="O29" i="5"/>
  <c r="P29" i="5"/>
  <c r="Q29" i="5"/>
  <c r="R29" i="5"/>
  <c r="S29" i="5"/>
  <c r="T29" i="5"/>
  <c r="U29" i="5"/>
  <c r="V29" i="5"/>
  <c r="W29" i="5"/>
  <c r="X29" i="5"/>
  <c r="Y29" i="5"/>
  <c r="Z29" i="5"/>
  <c r="AA29" i="5"/>
  <c r="AB29" i="5"/>
  <c r="AC29" i="5"/>
  <c r="AD29" i="5"/>
  <c r="AE29" i="5"/>
  <c r="AF29" i="5"/>
  <c r="AG29" i="5"/>
  <c r="AH29" i="5"/>
  <c r="AI29" i="5"/>
  <c r="AJ29" i="5"/>
  <c r="AK29" i="5"/>
  <c r="AL29" i="5"/>
  <c r="AM29" i="5"/>
  <c r="AN29" i="5"/>
  <c r="AO29" i="5"/>
  <c r="AP29" i="5"/>
  <c r="AQ29" i="5"/>
  <c r="E30" i="5"/>
  <c r="F30" i="5"/>
  <c r="G30" i="5"/>
  <c r="H30" i="5"/>
  <c r="I30" i="5"/>
  <c r="J30" i="5"/>
  <c r="K30" i="5"/>
  <c r="L30" i="5"/>
  <c r="M30" i="5"/>
  <c r="N30" i="5"/>
  <c r="O30" i="5"/>
  <c r="P30" i="5"/>
  <c r="Q30" i="5"/>
  <c r="R30" i="5"/>
  <c r="S30" i="5"/>
  <c r="T30" i="5"/>
  <c r="U30" i="5"/>
  <c r="V30" i="5"/>
  <c r="W30" i="5"/>
  <c r="X30" i="5"/>
  <c r="Y30" i="5"/>
  <c r="Z30" i="5"/>
  <c r="AA30" i="5"/>
  <c r="AB30" i="5"/>
  <c r="AC30" i="5"/>
  <c r="AD30" i="5"/>
  <c r="AE30" i="5"/>
  <c r="AF30" i="5"/>
  <c r="AG30" i="5"/>
  <c r="AH30" i="5"/>
  <c r="AI30" i="5"/>
  <c r="AJ30" i="5"/>
  <c r="AK30" i="5"/>
  <c r="AL30" i="5"/>
  <c r="AM30" i="5"/>
  <c r="AN30" i="5"/>
  <c r="AO30" i="5"/>
  <c r="AP30" i="5"/>
  <c r="AQ30" i="5"/>
  <c r="E31" i="5"/>
  <c r="F31" i="5"/>
  <c r="G31" i="5"/>
  <c r="H31" i="5"/>
  <c r="I31" i="5"/>
  <c r="J31" i="5"/>
  <c r="K31" i="5"/>
  <c r="L31" i="5"/>
  <c r="M31" i="5"/>
  <c r="N31" i="5"/>
  <c r="O31" i="5"/>
  <c r="P31" i="5"/>
  <c r="Q31" i="5"/>
  <c r="R31" i="5"/>
  <c r="S31" i="5"/>
  <c r="T31" i="5"/>
  <c r="U31" i="5"/>
  <c r="V31" i="5"/>
  <c r="W31" i="5"/>
  <c r="X31" i="5"/>
  <c r="Y31" i="5"/>
  <c r="Z31" i="5"/>
  <c r="AA31" i="5"/>
  <c r="AB31" i="5"/>
  <c r="AC31" i="5"/>
  <c r="AD31" i="5"/>
  <c r="AE31" i="5"/>
  <c r="AF31" i="5"/>
  <c r="AG31" i="5"/>
  <c r="AH31" i="5"/>
  <c r="AI31" i="5"/>
  <c r="AJ31" i="5"/>
  <c r="AK31" i="5"/>
  <c r="AL31" i="5"/>
  <c r="AM31" i="5"/>
  <c r="AN31" i="5"/>
  <c r="AO31" i="5"/>
  <c r="AP31" i="5"/>
  <c r="AQ31" i="5"/>
  <c r="E32" i="5"/>
  <c r="F32" i="5"/>
  <c r="G32" i="5"/>
  <c r="H32" i="5"/>
  <c r="I32" i="5"/>
  <c r="J32" i="5"/>
  <c r="K32" i="5"/>
  <c r="L32" i="5"/>
  <c r="M32" i="5"/>
  <c r="N32" i="5"/>
  <c r="O32" i="5"/>
  <c r="P32" i="5"/>
  <c r="Q32" i="5"/>
  <c r="R32" i="5"/>
  <c r="S32" i="5"/>
  <c r="T32" i="5"/>
  <c r="U32" i="5"/>
  <c r="V32" i="5"/>
  <c r="W32" i="5"/>
  <c r="X32" i="5"/>
  <c r="Y32" i="5"/>
  <c r="Z32" i="5"/>
  <c r="AA32" i="5"/>
  <c r="AB32" i="5"/>
  <c r="AC32" i="5"/>
  <c r="AD32" i="5"/>
  <c r="AE32" i="5"/>
  <c r="AF32" i="5"/>
  <c r="AG32" i="5"/>
  <c r="AH32" i="5"/>
  <c r="AI32" i="5"/>
  <c r="AJ32" i="5"/>
  <c r="AK32" i="5"/>
  <c r="AL32" i="5"/>
  <c r="AM32" i="5"/>
  <c r="AN32" i="5"/>
  <c r="AO32" i="5"/>
  <c r="AP32" i="5"/>
  <c r="AQ32" i="5"/>
  <c r="E33" i="5"/>
  <c r="F33" i="5"/>
  <c r="G33" i="5"/>
  <c r="H33" i="5"/>
  <c r="I33" i="5"/>
  <c r="J33" i="5"/>
  <c r="K33" i="5"/>
  <c r="L33" i="5"/>
  <c r="M33" i="5"/>
  <c r="P39" i="5" s="1"/>
  <c r="N33" i="5"/>
  <c r="O33" i="5"/>
  <c r="P33" i="5"/>
  <c r="Q33" i="5"/>
  <c r="R33" i="5"/>
  <c r="Q39" i="5" s="1"/>
  <c r="S33" i="5"/>
  <c r="T33" i="5"/>
  <c r="U33" i="5"/>
  <c r="U39" i="5" s="1"/>
  <c r="V33" i="5"/>
  <c r="W33" i="5"/>
  <c r="X33" i="5"/>
  <c r="Y33" i="5"/>
  <c r="Z33" i="5"/>
  <c r="AA33" i="5"/>
  <c r="AB33" i="5"/>
  <c r="AC33" i="5"/>
  <c r="AD33" i="5"/>
  <c r="AE33" i="5"/>
  <c r="AF33" i="5"/>
  <c r="AG33" i="5"/>
  <c r="AH33" i="5"/>
  <c r="AI33" i="5"/>
  <c r="AJ33" i="5"/>
  <c r="AK33" i="5"/>
  <c r="AL33" i="5"/>
  <c r="AM33" i="5"/>
  <c r="AN33" i="5"/>
  <c r="AO33" i="5"/>
  <c r="AP33" i="5"/>
  <c r="AQ33" i="5"/>
  <c r="E34" i="5"/>
  <c r="F34" i="5"/>
  <c r="G34" i="5"/>
  <c r="H34" i="5"/>
  <c r="I34" i="5"/>
  <c r="J34" i="5"/>
  <c r="K34" i="5"/>
  <c r="L34" i="5"/>
  <c r="M34" i="5"/>
  <c r="N34" i="5"/>
  <c r="O34" i="5"/>
  <c r="P34" i="5"/>
  <c r="Q34" i="5"/>
  <c r="R34" i="5"/>
  <c r="S34" i="5"/>
  <c r="T34" i="5"/>
  <c r="U34" i="5"/>
  <c r="V34" i="5"/>
  <c r="W34" i="5"/>
  <c r="X34" i="5"/>
  <c r="Y34" i="5"/>
  <c r="Z34" i="5"/>
  <c r="AA34" i="5"/>
  <c r="AB34" i="5"/>
  <c r="AC34" i="5"/>
  <c r="AD34" i="5"/>
  <c r="AE34" i="5"/>
  <c r="AF34" i="5"/>
  <c r="AG34" i="5"/>
  <c r="AH34" i="5"/>
  <c r="AI34" i="5"/>
  <c r="AJ34" i="5"/>
  <c r="AK34" i="5"/>
  <c r="AL34" i="5"/>
  <c r="AM34" i="5"/>
  <c r="AN34" i="5"/>
  <c r="AO34" i="5"/>
  <c r="AP34" i="5"/>
  <c r="AQ34" i="5"/>
  <c r="T36" i="5"/>
  <c r="X36" i="5"/>
  <c r="Y36" i="5"/>
  <c r="Z36" i="5"/>
  <c r="AA36" i="5"/>
  <c r="AB36" i="5"/>
  <c r="AC36" i="5"/>
  <c r="AD36" i="5"/>
  <c r="AE36" i="5"/>
  <c r="AF36" i="5"/>
  <c r="AG36" i="5"/>
  <c r="AH36" i="5"/>
  <c r="AI36" i="5"/>
  <c r="AJ36" i="5"/>
  <c r="AK36" i="5"/>
  <c r="AL36" i="5"/>
  <c r="AM36" i="5"/>
  <c r="AN36" i="5"/>
  <c r="AO36" i="5"/>
  <c r="AP36" i="5"/>
  <c r="AQ36" i="5"/>
  <c r="P37" i="5"/>
  <c r="Q37" i="5"/>
  <c r="R37" i="5"/>
  <c r="S37" i="5"/>
  <c r="T37" i="5"/>
  <c r="U37" i="5"/>
  <c r="V37" i="5"/>
  <c r="W37" i="5"/>
  <c r="X37" i="5"/>
  <c r="Y37" i="5"/>
  <c r="Z37" i="5"/>
  <c r="AA37" i="5"/>
  <c r="AB37" i="5"/>
  <c r="AC37" i="5"/>
  <c r="AD37" i="5"/>
  <c r="AE37" i="5"/>
  <c r="AF37" i="5"/>
  <c r="AG37" i="5"/>
  <c r="AH37" i="5"/>
  <c r="AI37" i="5"/>
  <c r="AJ37" i="5"/>
  <c r="AK37" i="5"/>
  <c r="AL37" i="5"/>
  <c r="AM37" i="5"/>
  <c r="AN37" i="5"/>
  <c r="AO37" i="5"/>
  <c r="AP37" i="5"/>
  <c r="AQ37" i="5"/>
  <c r="P38" i="5"/>
  <c r="Q38" i="5"/>
  <c r="R38" i="5"/>
  <c r="S38" i="5"/>
  <c r="T38" i="5"/>
  <c r="U38" i="5"/>
  <c r="V38" i="5"/>
  <c r="W38" i="5"/>
  <c r="X38" i="5"/>
  <c r="Y38" i="5"/>
  <c r="Z38" i="5"/>
  <c r="AA38" i="5"/>
  <c r="AB38" i="5"/>
  <c r="AC38" i="5"/>
  <c r="AD38" i="5"/>
  <c r="AE38" i="5"/>
  <c r="AF38" i="5"/>
  <c r="AG38" i="5"/>
  <c r="AH38" i="5"/>
  <c r="AI38" i="5"/>
  <c r="AJ38" i="5"/>
  <c r="AK38" i="5"/>
  <c r="AL38" i="5"/>
  <c r="AM38" i="5"/>
  <c r="AN38" i="5"/>
  <c r="AO38" i="5"/>
  <c r="AP38" i="5"/>
  <c r="AQ38" i="5"/>
  <c r="W39" i="5"/>
  <c r="X39" i="5"/>
  <c r="Y39" i="5"/>
  <c r="Z39" i="5"/>
  <c r="AA39" i="5"/>
  <c r="AB39" i="5"/>
  <c r="AC39" i="5"/>
  <c r="AD39" i="5"/>
  <c r="AE39" i="5"/>
  <c r="AF39" i="5"/>
  <c r="AG39" i="5"/>
  <c r="AH39" i="5"/>
  <c r="AI39" i="5"/>
  <c r="AJ39" i="5"/>
  <c r="AK39" i="5"/>
  <c r="AL39" i="5"/>
  <c r="AM39" i="5"/>
  <c r="AN39" i="5"/>
  <c r="AO39" i="5"/>
  <c r="AP39" i="5"/>
  <c r="AQ39" i="5"/>
  <c r="D34" i="5"/>
  <c r="D33" i="5"/>
  <c r="D32" i="5"/>
  <c r="D31" i="5"/>
  <c r="D30" i="5"/>
  <c r="D29" i="5"/>
  <c r="G25" i="3"/>
  <c r="H25" i="3" s="1"/>
  <c r="G26" i="3"/>
  <c r="H26" i="3" s="1"/>
  <c r="G27" i="3"/>
  <c r="H27" i="3" s="1"/>
  <c r="G28" i="3"/>
  <c r="H28" i="3" s="1"/>
  <c r="G29" i="3"/>
  <c r="H29" i="3" s="1"/>
  <c r="G30" i="3"/>
  <c r="H30" i="3" s="1"/>
  <c r="G31" i="3"/>
  <c r="H31" i="3" s="1"/>
  <c r="G32" i="3"/>
  <c r="H32" i="3" s="1"/>
  <c r="G33" i="3"/>
  <c r="H33" i="3" s="1"/>
  <c r="G34" i="3"/>
  <c r="H34" i="3" s="1"/>
  <c r="G35" i="3"/>
  <c r="H35" i="3" s="1"/>
  <c r="G36" i="3"/>
  <c r="H36" i="3" s="1"/>
  <c r="G37" i="3"/>
  <c r="H37" i="3" s="1"/>
  <c r="G38" i="3"/>
  <c r="H38" i="3" s="1"/>
  <c r="G39" i="3"/>
  <c r="H39" i="3" s="1"/>
  <c r="G40" i="3"/>
  <c r="H40" i="3" s="1"/>
  <c r="G41" i="3"/>
  <c r="H41" i="3" s="1"/>
  <c r="G42" i="3"/>
  <c r="H42" i="3" s="1"/>
  <c r="G43" i="3"/>
  <c r="H43" i="3" s="1"/>
  <c r="G44" i="3"/>
  <c r="H44" i="3" s="1"/>
  <c r="G45" i="3"/>
  <c r="H45" i="3" s="1"/>
  <c r="G46" i="3"/>
  <c r="H46" i="3" s="1"/>
  <c r="G47" i="3"/>
  <c r="H47" i="3" s="1"/>
  <c r="G48" i="3"/>
  <c r="H48" i="3" s="1"/>
  <c r="G49" i="3"/>
  <c r="H49" i="3" s="1"/>
  <c r="G50" i="3"/>
  <c r="H50" i="3" s="1"/>
  <c r="G51" i="3"/>
  <c r="H51" i="3" s="1"/>
  <c r="G52" i="3"/>
  <c r="H52" i="3" s="1"/>
  <c r="G53" i="3"/>
  <c r="H53" i="3" s="1"/>
  <c r="G54" i="3"/>
  <c r="H54" i="3" s="1"/>
  <c r="G55" i="3"/>
  <c r="H55" i="3" s="1"/>
  <c r="G56" i="3"/>
  <c r="H56" i="3" s="1"/>
  <c r="G57" i="3"/>
  <c r="H57" i="3" s="1"/>
  <c r="G58" i="3"/>
  <c r="H58" i="3" s="1"/>
  <c r="G59" i="3"/>
  <c r="H59" i="3" s="1"/>
  <c r="G60" i="3"/>
  <c r="H60" i="3" s="1"/>
  <c r="G61" i="3"/>
  <c r="H61" i="3" s="1"/>
  <c r="G62" i="3"/>
  <c r="H62" i="3" s="1"/>
  <c r="G63" i="3"/>
  <c r="H63" i="3" s="1"/>
  <c r="G64" i="3"/>
  <c r="H64" i="3" s="1"/>
  <c r="G65" i="3"/>
  <c r="H65" i="3" s="1"/>
  <c r="G66" i="3"/>
  <c r="H66" i="3" s="1"/>
  <c r="G67" i="3"/>
  <c r="H67" i="3" s="1"/>
  <c r="G68" i="3"/>
  <c r="H68" i="3" s="1"/>
  <c r="G69" i="3"/>
  <c r="H69" i="3" s="1"/>
  <c r="O37" i="5" l="1"/>
  <c r="K36" i="5"/>
  <c r="N38" i="5"/>
  <c r="K38" i="5"/>
  <c r="N39" i="5"/>
  <c r="O38" i="5"/>
  <c r="L38" i="5"/>
  <c r="L37" i="5"/>
  <c r="K37" i="5"/>
  <c r="K39" i="5"/>
  <c r="M37" i="5"/>
  <c r="O39" i="5"/>
  <c r="L39" i="5"/>
  <c r="L36" i="5"/>
  <c r="V39" i="5"/>
  <c r="S36" i="5"/>
  <c r="Q36" i="5"/>
  <c r="R36" i="5"/>
  <c r="S39" i="5"/>
  <c r="P36" i="5"/>
  <c r="R39" i="5"/>
  <c r="O36" i="5"/>
  <c r="N36" i="5"/>
  <c r="T39" i="5"/>
  <c r="V36" i="5"/>
  <c r="M36" i="5"/>
  <c r="M39" i="5"/>
  <c r="M38" i="5"/>
  <c r="E38" i="5"/>
  <c r="D39" i="5"/>
  <c r="J39" i="5"/>
  <c r="D38" i="5"/>
  <c r="F37" i="5"/>
  <c r="E37" i="5"/>
  <c r="J37" i="5"/>
  <c r="J38" i="5"/>
  <c r="I37" i="5"/>
  <c r="I38" i="5"/>
  <c r="H37" i="5"/>
  <c r="D37" i="5"/>
  <c r="I39" i="5"/>
  <c r="H38" i="5"/>
  <c r="G37" i="5"/>
  <c r="E39" i="5"/>
  <c r="H39" i="5"/>
  <c r="G38" i="5"/>
  <c r="G39" i="5"/>
  <c r="F38" i="5"/>
  <c r="F39" i="5"/>
  <c r="G25" i="2"/>
  <c r="H25" i="2" s="1"/>
  <c r="G26" i="2"/>
  <c r="H26" i="2" s="1"/>
  <c r="G27" i="2"/>
  <c r="H27" i="2" s="1"/>
  <c r="G28" i="2"/>
  <c r="H28" i="2" s="1"/>
  <c r="G29" i="2"/>
  <c r="H29" i="2" s="1"/>
  <c r="G30" i="2"/>
  <c r="H30" i="2" s="1"/>
  <c r="G31" i="2"/>
  <c r="H31" i="2" s="1"/>
  <c r="G32" i="2"/>
  <c r="H32" i="2" s="1"/>
  <c r="G33" i="2"/>
  <c r="H33" i="2" s="1"/>
  <c r="G34" i="2"/>
  <c r="H34" i="2" s="1"/>
  <c r="G35" i="2"/>
  <c r="H35" i="2" s="1"/>
  <c r="G36" i="2"/>
  <c r="H36" i="2" s="1"/>
  <c r="G37" i="2"/>
  <c r="H37" i="2" s="1"/>
  <c r="G38" i="2"/>
  <c r="H38" i="2" s="1"/>
  <c r="G39" i="2"/>
  <c r="H39" i="2" s="1"/>
  <c r="G40" i="2"/>
  <c r="H40" i="2" s="1"/>
  <c r="G41" i="2"/>
  <c r="H41" i="2" s="1"/>
  <c r="G42" i="2"/>
  <c r="H42" i="2" s="1"/>
  <c r="G43" i="2"/>
  <c r="H43" i="2" s="1"/>
  <c r="G44" i="2"/>
  <c r="H44" i="2" s="1"/>
  <c r="G45" i="2"/>
  <c r="H45" i="2" s="1"/>
  <c r="G46" i="2"/>
  <c r="H46" i="2" s="1"/>
  <c r="G47" i="2"/>
  <c r="H47" i="2" s="1"/>
  <c r="G48" i="2"/>
  <c r="H48" i="2" s="1"/>
  <c r="G49" i="2"/>
  <c r="H49" i="2" s="1"/>
  <c r="G50" i="2"/>
  <c r="H50" i="2" s="1"/>
  <c r="G51" i="2"/>
  <c r="H51" i="2" s="1"/>
  <c r="G52" i="2"/>
  <c r="H52" i="2" s="1"/>
  <c r="G53" i="2"/>
  <c r="H53" i="2" s="1"/>
  <c r="G54" i="2"/>
  <c r="H54" i="2" s="1"/>
  <c r="G55" i="2"/>
  <c r="H55" i="2" s="1"/>
  <c r="G56" i="2"/>
  <c r="H56" i="2" s="1"/>
  <c r="G57" i="2"/>
  <c r="H57" i="2" s="1"/>
  <c r="G58" i="2"/>
  <c r="H58" i="2" s="1"/>
  <c r="G59" i="2"/>
  <c r="H59" i="2" s="1"/>
  <c r="G60" i="2"/>
  <c r="H60" i="2" s="1"/>
  <c r="G61" i="2"/>
  <c r="H61" i="2" s="1"/>
  <c r="G62" i="2"/>
  <c r="H62" i="2" s="1"/>
  <c r="G63" i="2"/>
  <c r="H63" i="2" s="1"/>
  <c r="G64" i="2"/>
  <c r="H64" i="2" s="1"/>
  <c r="G65" i="2"/>
  <c r="H65" i="2" s="1"/>
  <c r="AU160" i="5" l="1"/>
  <c r="AV160" i="5"/>
  <c r="AU161" i="5"/>
  <c r="AV161" i="5"/>
  <c r="AU162" i="5"/>
  <c r="AV162" i="5"/>
  <c r="AU163" i="5"/>
  <c r="AV163" i="5"/>
  <c r="AU164" i="5"/>
  <c r="AV164" i="5"/>
  <c r="AU165" i="5"/>
  <c r="AV165" i="5"/>
  <c r="AU166" i="5"/>
  <c r="AV166" i="5"/>
  <c r="AU124" i="5"/>
  <c r="AV124" i="5"/>
  <c r="AU125" i="5"/>
  <c r="AV125" i="5"/>
  <c r="AU126" i="5"/>
  <c r="AV126" i="5"/>
  <c r="AU127" i="5"/>
  <c r="AV127" i="5"/>
  <c r="AU128" i="5"/>
  <c r="AV128" i="5"/>
  <c r="AU129" i="5"/>
  <c r="AV129" i="5"/>
  <c r="D28" i="5"/>
  <c r="D27" i="5"/>
  <c r="I36" i="5" l="1"/>
  <c r="G36" i="5"/>
  <c r="H36" i="5"/>
  <c r="J36" i="5"/>
  <c r="E36" i="5"/>
  <c r="F36" i="5"/>
  <c r="D36" i="5"/>
  <c r="AW156" i="5"/>
  <c r="AW157" i="5"/>
  <c r="AW158" i="5"/>
  <c r="AW159" i="5"/>
  <c r="AW160" i="5"/>
  <c r="AX160" i="5"/>
  <c r="AW161" i="5"/>
  <c r="AX161" i="5"/>
  <c r="AW162" i="5"/>
  <c r="AX162" i="5"/>
  <c r="AW163" i="5"/>
  <c r="AX163" i="5"/>
  <c r="AW164" i="5"/>
  <c r="AW165" i="5"/>
  <c r="AW166" i="5"/>
  <c r="AW167" i="5"/>
  <c r="AW168" i="5"/>
  <c r="AW169" i="5"/>
  <c r="AW170" i="5"/>
  <c r="AW171" i="5"/>
  <c r="AW172" i="5"/>
  <c r="AW173" i="5"/>
  <c r="AW174" i="5"/>
  <c r="AW175" i="5"/>
  <c r="AW176" i="5"/>
  <c r="AW122" i="5" l="1"/>
  <c r="AW123" i="5"/>
  <c r="AW124" i="5"/>
  <c r="AX124" i="5"/>
  <c r="AW125" i="5"/>
  <c r="AW126" i="5"/>
  <c r="AW127" i="5"/>
  <c r="AW128" i="5"/>
  <c r="AW129" i="5"/>
  <c r="G25" i="1" l="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AU25" i="5" l="1"/>
  <c r="C4" i="1" s="1"/>
  <c r="C4" i="2" l="1"/>
  <c r="C4" i="3"/>
  <c r="F19" i="3" l="1"/>
  <c r="F19" i="2"/>
  <c r="F19" i="1"/>
  <c r="H25" i="1" l="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3" i="1"/>
  <c r="H64" i="1"/>
  <c r="H65" i="1"/>
  <c r="H66" i="1"/>
  <c r="H67" i="1"/>
  <c r="H68" i="1"/>
  <c r="AU43" i="5"/>
  <c r="AX43" i="5" s="1"/>
  <c r="AV43" i="5"/>
  <c r="AW43" i="5"/>
  <c r="AU44" i="5"/>
  <c r="AX44" i="5" s="1"/>
  <c r="AV44" i="5"/>
  <c r="AW44" i="5"/>
  <c r="AU45" i="5"/>
  <c r="AX45" i="5" s="1"/>
  <c r="AV45" i="5"/>
  <c r="AW45" i="5"/>
  <c r="AU46" i="5"/>
  <c r="AX46" i="5" s="1"/>
  <c r="AV46" i="5"/>
  <c r="AW46" i="5"/>
  <c r="AU47" i="5"/>
  <c r="AX47" i="5" s="1"/>
  <c r="AV47" i="5"/>
  <c r="AW47" i="5"/>
  <c r="AU48" i="5"/>
  <c r="AX48" i="5" s="1"/>
  <c r="AV48" i="5"/>
  <c r="AW48" i="5"/>
  <c r="AU49" i="5"/>
  <c r="AX49" i="5" s="1"/>
  <c r="AV49" i="5"/>
  <c r="AW49" i="5"/>
  <c r="AU50" i="5"/>
  <c r="AX50" i="5" s="1"/>
  <c r="AV50" i="5"/>
  <c r="AW50" i="5"/>
  <c r="AU51" i="5"/>
  <c r="AX51" i="5" s="1"/>
  <c r="AV51" i="5"/>
  <c r="AW51" i="5"/>
  <c r="AU52" i="5"/>
  <c r="AX52" i="5" s="1"/>
  <c r="AV52" i="5"/>
  <c r="AW52" i="5"/>
  <c r="AU53" i="5"/>
  <c r="AX53" i="5" s="1"/>
  <c r="AV53" i="5"/>
  <c r="AW53" i="5"/>
  <c r="AU54" i="5"/>
  <c r="AX54" i="5" s="1"/>
  <c r="AV54" i="5"/>
  <c r="AW54" i="5"/>
  <c r="AU55" i="5"/>
  <c r="AX55" i="5" s="1"/>
  <c r="AV55" i="5"/>
  <c r="AW55" i="5"/>
  <c r="AU56" i="5"/>
  <c r="AX56" i="5" s="1"/>
  <c r="AV56" i="5"/>
  <c r="AW56" i="5"/>
  <c r="AU57" i="5"/>
  <c r="AX57" i="5" s="1"/>
  <c r="AV57" i="5"/>
  <c r="AW57" i="5"/>
  <c r="AU58" i="5"/>
  <c r="AX58" i="5" s="1"/>
  <c r="AV58" i="5"/>
  <c r="AW58" i="5"/>
  <c r="AU59" i="5"/>
  <c r="AX59" i="5" s="1"/>
  <c r="AV59" i="5"/>
  <c r="AW59" i="5"/>
  <c r="AU60" i="5"/>
  <c r="AX60" i="5" s="1"/>
  <c r="AV60" i="5"/>
  <c r="AW60" i="5"/>
  <c r="AU61" i="5"/>
  <c r="AX61" i="5" s="1"/>
  <c r="AV61" i="5"/>
  <c r="AW61" i="5"/>
  <c r="AU62" i="5"/>
  <c r="AX62" i="5" s="1"/>
  <c r="AV62" i="5"/>
  <c r="AW62" i="5"/>
  <c r="AU63" i="5"/>
  <c r="AX63" i="5" s="1"/>
  <c r="AV63" i="5"/>
  <c r="AW63" i="5"/>
  <c r="AU64" i="5"/>
  <c r="AX64" i="5" s="1"/>
  <c r="AV64" i="5"/>
  <c r="AW64" i="5"/>
  <c r="AU65" i="5"/>
  <c r="AX65" i="5" s="1"/>
  <c r="AV65" i="5"/>
  <c r="AW65" i="5"/>
  <c r="AU66" i="5"/>
  <c r="AX66" i="5" s="1"/>
  <c r="AV66" i="5"/>
  <c r="AW66" i="5"/>
  <c r="AU67" i="5"/>
  <c r="AX67" i="5" s="1"/>
  <c r="AV67" i="5"/>
  <c r="AW67" i="5"/>
  <c r="AU68" i="5"/>
  <c r="AX68" i="5" s="1"/>
  <c r="AV68" i="5"/>
  <c r="AW68" i="5"/>
  <c r="AU69" i="5"/>
  <c r="AX69" i="5" s="1"/>
  <c r="AV69" i="5"/>
  <c r="AW69" i="5"/>
  <c r="AU70" i="5"/>
  <c r="AX70" i="5" s="1"/>
  <c r="AV70" i="5"/>
  <c r="AW70" i="5"/>
  <c r="AU71" i="5"/>
  <c r="AX71" i="5" s="1"/>
  <c r="AV71" i="5"/>
  <c r="AW71" i="5"/>
  <c r="AU72" i="5"/>
  <c r="AX72" i="5" s="1"/>
  <c r="AV72" i="5"/>
  <c r="AW72" i="5"/>
  <c r="AU73" i="5"/>
  <c r="AX73" i="5" s="1"/>
  <c r="AV73" i="5"/>
  <c r="AW73" i="5"/>
  <c r="AU74" i="5"/>
  <c r="AX74" i="5" s="1"/>
  <c r="AV74" i="5"/>
  <c r="AW74" i="5"/>
  <c r="AU75" i="5"/>
  <c r="AX75" i="5" s="1"/>
  <c r="AV75" i="5"/>
  <c r="AW75" i="5"/>
  <c r="AU76" i="5"/>
  <c r="AX76" i="5" s="1"/>
  <c r="AV76" i="5"/>
  <c r="AW76" i="5"/>
  <c r="AU77" i="5"/>
  <c r="AX77" i="5" s="1"/>
  <c r="AV77" i="5"/>
  <c r="AW77" i="5"/>
  <c r="AU78" i="5"/>
  <c r="AX78" i="5" s="1"/>
  <c r="AV78" i="5"/>
  <c r="AW78" i="5"/>
  <c r="AU79" i="5"/>
  <c r="AX79" i="5" s="1"/>
  <c r="AV79" i="5"/>
  <c r="AW79" i="5"/>
  <c r="AU80" i="5"/>
  <c r="AX80" i="5" s="1"/>
  <c r="AV80" i="5"/>
  <c r="AW80" i="5"/>
  <c r="AU81" i="5"/>
  <c r="AX81" i="5" s="1"/>
  <c r="AV81" i="5"/>
  <c r="AW81" i="5"/>
  <c r="AU82" i="5"/>
  <c r="AX82" i="5" s="1"/>
  <c r="AV82" i="5"/>
  <c r="AW82" i="5"/>
  <c r="AU83" i="5"/>
  <c r="AX83" i="5" s="1"/>
  <c r="AV83" i="5"/>
  <c r="AW83" i="5"/>
  <c r="AU84" i="5"/>
  <c r="AX84" i="5" s="1"/>
  <c r="AV84" i="5"/>
  <c r="AW84" i="5"/>
  <c r="AU85" i="5"/>
  <c r="AX85" i="5" s="1"/>
  <c r="AV85" i="5"/>
  <c r="AW85" i="5"/>
  <c r="AU86" i="5"/>
  <c r="AX86" i="5" s="1"/>
  <c r="AV86" i="5"/>
  <c r="AW86" i="5"/>
  <c r="F22" i="5" l="1"/>
  <c r="H62" i="1"/>
  <c r="G19" i="1"/>
  <c r="G19" i="2" l="1"/>
  <c r="F17" i="1"/>
  <c r="F16" i="1"/>
  <c r="F15" i="1"/>
  <c r="F13" i="1"/>
  <c r="F12" i="1"/>
  <c r="F11" i="1"/>
  <c r="F10" i="1"/>
  <c r="F9" i="1"/>
  <c r="F8" i="1"/>
  <c r="AU139" i="5" l="1"/>
  <c r="AX139" i="5" s="1"/>
  <c r="AV139" i="5"/>
  <c r="AU140" i="5"/>
  <c r="AX140" i="5" s="1"/>
  <c r="AV140" i="5"/>
  <c r="AU141" i="5"/>
  <c r="AX141" i="5" s="1"/>
  <c r="AV141" i="5"/>
  <c r="AU142" i="5"/>
  <c r="AX142" i="5" s="1"/>
  <c r="AV142" i="5"/>
  <c r="AU143" i="5"/>
  <c r="AX143" i="5" s="1"/>
  <c r="AV143" i="5"/>
  <c r="AU144" i="5"/>
  <c r="AX144" i="5" s="1"/>
  <c r="AV144" i="5"/>
  <c r="AU145" i="5"/>
  <c r="AX145" i="5" s="1"/>
  <c r="AV145" i="5"/>
  <c r="AW140" i="5"/>
  <c r="AW141" i="5"/>
  <c r="AW142" i="5"/>
  <c r="AW143" i="5"/>
  <c r="AW144" i="5"/>
  <c r="AW145" i="5"/>
  <c r="AW146" i="5"/>
  <c r="AW147" i="5"/>
  <c r="AW148" i="5"/>
  <c r="AW149" i="5"/>
  <c r="AW150" i="5"/>
  <c r="AW151" i="5"/>
  <c r="AW152" i="5"/>
  <c r="AW153" i="5"/>
  <c r="AW154" i="5"/>
  <c r="AW155" i="5"/>
  <c r="G19" i="3" l="1"/>
  <c r="AX127" i="5"/>
  <c r="AX128" i="5"/>
  <c r="AX129" i="5"/>
  <c r="AX87" i="5" l="1"/>
  <c r="AX130" i="5"/>
  <c r="AW87" i="5"/>
  <c r="AW88" i="5"/>
  <c r="AW89" i="5"/>
  <c r="AW90" i="5"/>
  <c r="AW91" i="5"/>
  <c r="AW92" i="5"/>
  <c r="AW93" i="5"/>
  <c r="AW94" i="5"/>
  <c r="AW95" i="5"/>
  <c r="AW96" i="5"/>
  <c r="AW97" i="5"/>
  <c r="AW98" i="5"/>
  <c r="AW99" i="5"/>
  <c r="AW100" i="5"/>
  <c r="AW101" i="5"/>
  <c r="AW102" i="5"/>
  <c r="AW103" i="5"/>
  <c r="AW104" i="5"/>
  <c r="AW105" i="5"/>
  <c r="AW106" i="5"/>
  <c r="AW107" i="5"/>
  <c r="AW108" i="5"/>
  <c r="AW109" i="5"/>
  <c r="AW110" i="5"/>
  <c r="AW111" i="5"/>
  <c r="AW112" i="5"/>
  <c r="AW113" i="5"/>
  <c r="AW114" i="5"/>
  <c r="AW115" i="5"/>
  <c r="AW116" i="5"/>
  <c r="AW117" i="5"/>
  <c r="AW118" i="5"/>
  <c r="AW119" i="5"/>
  <c r="AW120" i="5"/>
  <c r="AW121" i="5"/>
  <c r="AW130" i="5"/>
  <c r="AW131" i="5"/>
  <c r="AW132" i="5"/>
  <c r="AW133" i="5"/>
  <c r="AW134" i="5"/>
  <c r="AW135" i="5"/>
  <c r="AW136" i="5"/>
  <c r="AW137" i="5"/>
  <c r="AW138" i="5"/>
  <c r="AW139" i="5"/>
  <c r="AW42" i="5"/>
  <c r="AW27" i="5" l="1"/>
  <c r="AX27" i="5" s="1"/>
  <c r="AW31" i="5"/>
  <c r="AX31" i="5" s="1"/>
  <c r="AW33" i="5"/>
  <c r="AX33" i="5" s="1"/>
  <c r="AW29" i="5"/>
  <c r="AX29" i="5" s="1"/>
  <c r="F8" i="2" l="1"/>
  <c r="AU120" i="5"/>
  <c r="AX120" i="5" s="1"/>
  <c r="AV119" i="5"/>
  <c r="AU121" i="5"/>
  <c r="AX121" i="5" s="1"/>
  <c r="AV121" i="5"/>
  <c r="AU119" i="5" l="1"/>
  <c r="AX119" i="5" s="1"/>
  <c r="AV120" i="5"/>
  <c r="AU122" i="5" l="1"/>
  <c r="AX122" i="5" s="1"/>
  <c r="AV122" i="5"/>
  <c r="AU123" i="5"/>
  <c r="AX123" i="5" s="1"/>
  <c r="AV123" i="5"/>
  <c r="AX126" i="5"/>
  <c r="AX125" i="5"/>
  <c r="AU146" i="5" l="1"/>
  <c r="AX146" i="5" s="1"/>
  <c r="AV146" i="5"/>
  <c r="AU147" i="5"/>
  <c r="AX147" i="5" s="1"/>
  <c r="AV147" i="5"/>
  <c r="AU148" i="5"/>
  <c r="AX148" i="5" s="1"/>
  <c r="AV148" i="5"/>
  <c r="AU149" i="5"/>
  <c r="AX149" i="5" s="1"/>
  <c r="AV149" i="5"/>
  <c r="AU150" i="5"/>
  <c r="AX150" i="5" s="1"/>
  <c r="AV150" i="5"/>
  <c r="AU151" i="5"/>
  <c r="AX151" i="5" s="1"/>
  <c r="AV151" i="5"/>
  <c r="AU152" i="5"/>
  <c r="AX152" i="5" s="1"/>
  <c r="AV152" i="5"/>
  <c r="AU153" i="5"/>
  <c r="AX153" i="5" s="1"/>
  <c r="AV153" i="5"/>
  <c r="AU154" i="5"/>
  <c r="AX154" i="5" s="1"/>
  <c r="AV154" i="5"/>
  <c r="AU155" i="5"/>
  <c r="AX155" i="5" s="1"/>
  <c r="AV155" i="5"/>
  <c r="AU156" i="5"/>
  <c r="AX156" i="5" s="1"/>
  <c r="AV156" i="5"/>
  <c r="AU157" i="5"/>
  <c r="AX157" i="5" s="1"/>
  <c r="AV157" i="5"/>
  <c r="AU158" i="5"/>
  <c r="AX158" i="5" s="1"/>
  <c r="AV158" i="5"/>
  <c r="AU159" i="5"/>
  <c r="AX159" i="5" s="1"/>
  <c r="AV159" i="5"/>
  <c r="AX164" i="5"/>
  <c r="AX165" i="5"/>
  <c r="AX166" i="5"/>
  <c r="AU167" i="5"/>
  <c r="AX167" i="5" s="1"/>
  <c r="AV167" i="5"/>
  <c r="AU168" i="5"/>
  <c r="AX168" i="5" s="1"/>
  <c r="AV168" i="5"/>
  <c r="AU169" i="5"/>
  <c r="AX169" i="5" s="1"/>
  <c r="AV169" i="5"/>
  <c r="AU170" i="5"/>
  <c r="AX170" i="5" s="1"/>
  <c r="AV170" i="5"/>
  <c r="AU171" i="5"/>
  <c r="AX171" i="5" s="1"/>
  <c r="AV171" i="5"/>
  <c r="AU172" i="5"/>
  <c r="AX172" i="5" s="1"/>
  <c r="AV172" i="5"/>
  <c r="AU173" i="5"/>
  <c r="AX173" i="5" s="1"/>
  <c r="AV173" i="5"/>
  <c r="AU174" i="5"/>
  <c r="AX174" i="5" s="1"/>
  <c r="AV174" i="5"/>
  <c r="AU175" i="5"/>
  <c r="AX175" i="5" s="1"/>
  <c r="AV175" i="5"/>
  <c r="AU176" i="5"/>
  <c r="AX176" i="5" s="1"/>
  <c r="AV176" i="5"/>
  <c r="H22" i="5" l="1"/>
  <c r="M8" i="5"/>
  <c r="AU91" i="5" l="1"/>
  <c r="AX91" i="5" s="1"/>
  <c r="AU90" i="5"/>
  <c r="AX90" i="5" s="1"/>
  <c r="AV90" i="5"/>
  <c r="AU92" i="5"/>
  <c r="AX92" i="5" s="1"/>
  <c r="AV92" i="5"/>
  <c r="AU93" i="5"/>
  <c r="AX93" i="5" s="1"/>
  <c r="AV93" i="5"/>
  <c r="AV91" i="5" l="1"/>
  <c r="F9" i="5" l="1"/>
  <c r="H9" i="5"/>
  <c r="G9" i="5" l="1"/>
  <c r="I9" i="5"/>
  <c r="AV94" i="5" l="1"/>
  <c r="AV118" i="5"/>
  <c r="AV108" i="5"/>
  <c r="AV134" i="5"/>
  <c r="AV113" i="5"/>
  <c r="AV105" i="5"/>
  <c r="AV102" i="5"/>
  <c r="AV89" i="5"/>
  <c r="AV97" i="5"/>
  <c r="AV100" i="5"/>
  <c r="AV101" i="5"/>
  <c r="AV103" i="5"/>
  <c r="AV104" i="5"/>
  <c r="AV107" i="5"/>
  <c r="AV111" i="5"/>
  <c r="AV112" i="5"/>
  <c r="AV115" i="5"/>
  <c r="AV116" i="5"/>
  <c r="AV131" i="5"/>
  <c r="AV132" i="5"/>
  <c r="AV135" i="5"/>
  <c r="AV136" i="5"/>
  <c r="AV88" i="5"/>
  <c r="AV95" i="5"/>
  <c r="AV98" i="5"/>
  <c r="AV99" i="5"/>
  <c r="AV106" i="5"/>
  <c r="AV109" i="5"/>
  <c r="AV110" i="5"/>
  <c r="AV114" i="5"/>
  <c r="AV117" i="5"/>
  <c r="AV133" i="5"/>
  <c r="AV137" i="5"/>
  <c r="AV138" i="5"/>
  <c r="AV42" i="5"/>
  <c r="O22" i="5" l="1"/>
  <c r="AV96" i="5"/>
  <c r="AS178" i="5"/>
  <c r="G24" i="1"/>
  <c r="H24" i="1" s="1"/>
  <c r="AS183" i="5"/>
  <c r="AS182" i="5"/>
  <c r="AS181" i="5"/>
  <c r="AS180" i="5"/>
  <c r="AS179" i="5"/>
  <c r="AU89" i="5"/>
  <c r="AX89" i="5" s="1"/>
  <c r="AU94" i="5"/>
  <c r="AX94" i="5" s="1"/>
  <c r="AU95" i="5"/>
  <c r="AX95" i="5" s="1"/>
  <c r="AU96" i="5"/>
  <c r="AX96" i="5" s="1"/>
  <c r="AU97" i="5"/>
  <c r="AX97" i="5" s="1"/>
  <c r="AU98" i="5"/>
  <c r="AX98" i="5" s="1"/>
  <c r="AU99" i="5"/>
  <c r="AX99" i="5" s="1"/>
  <c r="AU100" i="5"/>
  <c r="AX100" i="5" s="1"/>
  <c r="AU101" i="5"/>
  <c r="AX101" i="5" s="1"/>
  <c r="AU102" i="5"/>
  <c r="AX102" i="5" s="1"/>
  <c r="AU103" i="5"/>
  <c r="AX103" i="5" s="1"/>
  <c r="AU104" i="5"/>
  <c r="AX104" i="5" s="1"/>
  <c r="AU105" i="5"/>
  <c r="AX105" i="5" s="1"/>
  <c r="AU106" i="5"/>
  <c r="AX106" i="5" s="1"/>
  <c r="AU107" i="5"/>
  <c r="AX107" i="5" s="1"/>
  <c r="AU108" i="5"/>
  <c r="AX108" i="5" s="1"/>
  <c r="AU109" i="5"/>
  <c r="AX109" i="5" s="1"/>
  <c r="AU110" i="5"/>
  <c r="AX110" i="5" s="1"/>
  <c r="AU111" i="5"/>
  <c r="AX111" i="5" s="1"/>
  <c r="AU112" i="5"/>
  <c r="AX112" i="5" s="1"/>
  <c r="AU113" i="5"/>
  <c r="AX113" i="5" s="1"/>
  <c r="AU114" i="5"/>
  <c r="AX114" i="5" s="1"/>
  <c r="AU115" i="5"/>
  <c r="AX115" i="5" s="1"/>
  <c r="AU116" i="5"/>
  <c r="AX116" i="5" s="1"/>
  <c r="AU117" i="5"/>
  <c r="AX117" i="5" s="1"/>
  <c r="AU118" i="5"/>
  <c r="AX118" i="5" s="1"/>
  <c r="AU131" i="5"/>
  <c r="AX131" i="5" s="1"/>
  <c r="AU132" i="5"/>
  <c r="AX132" i="5" s="1"/>
  <c r="AU133" i="5"/>
  <c r="AX133" i="5" s="1"/>
  <c r="AU134" i="5"/>
  <c r="AX134" i="5" s="1"/>
  <c r="AU135" i="5"/>
  <c r="AX135" i="5" s="1"/>
  <c r="AU136" i="5"/>
  <c r="AX136" i="5" s="1"/>
  <c r="AU137" i="5"/>
  <c r="AX137" i="5" s="1"/>
  <c r="AU138" i="5"/>
  <c r="AX138" i="5" s="1"/>
  <c r="AU88" i="5"/>
  <c r="AX88" i="5" s="1"/>
  <c r="AU42" i="5"/>
  <c r="AX42" i="5" s="1"/>
  <c r="G24" i="3"/>
  <c r="H24" i="3" s="1"/>
  <c r="G24" i="2"/>
  <c r="F17" i="3"/>
  <c r="F16" i="3"/>
  <c r="F15" i="3"/>
  <c r="F13" i="3"/>
  <c r="F12" i="3"/>
  <c r="F11" i="3"/>
  <c r="F10" i="3"/>
  <c r="F9" i="3"/>
  <c r="F8" i="3"/>
  <c r="F17" i="2"/>
  <c r="F16" i="2"/>
  <c r="F15" i="2"/>
  <c r="F13" i="2"/>
  <c r="F12" i="2"/>
  <c r="F11" i="2"/>
  <c r="F10" i="2"/>
  <c r="F9" i="2"/>
  <c r="I22" i="5" l="1"/>
  <c r="G22" i="5"/>
  <c r="G8" i="2"/>
  <c r="H8" i="2" s="1"/>
  <c r="H24" i="2"/>
  <c r="H14" i="5"/>
  <c r="H13" i="5"/>
  <c r="G15" i="5"/>
  <c r="F15" i="5"/>
  <c r="I13" i="5"/>
  <c r="H12" i="5"/>
  <c r="G13" i="5"/>
  <c r="I11" i="5"/>
  <c r="H19" i="5"/>
  <c r="G19" i="5"/>
  <c r="G18" i="5"/>
  <c r="I14" i="5"/>
  <c r="G14" i="5"/>
  <c r="H16" i="5"/>
  <c r="H11" i="5"/>
  <c r="G12" i="5"/>
  <c r="H20" i="5"/>
  <c r="F11" i="5"/>
  <c r="F20" i="5"/>
  <c r="G20" i="5"/>
  <c r="I15" i="5"/>
  <c r="F13" i="5"/>
  <c r="H18" i="5"/>
  <c r="I12" i="5"/>
  <c r="F12" i="5"/>
  <c r="I20" i="5"/>
  <c r="G16" i="5"/>
  <c r="G11" i="5"/>
  <c r="H15" i="5"/>
  <c r="F14" i="5"/>
  <c r="I18" i="5"/>
  <c r="F18" i="5"/>
  <c r="F16" i="5"/>
  <c r="F19" i="5"/>
  <c r="I16" i="5"/>
  <c r="I19" i="5"/>
  <c r="G12" i="1"/>
  <c r="H12" i="1" s="1"/>
  <c r="O11" i="5"/>
  <c r="O13" i="5"/>
  <c r="O14" i="5"/>
  <c r="O19" i="5"/>
  <c r="O15" i="5"/>
  <c r="O20" i="5"/>
  <c r="O18" i="5"/>
  <c r="O12" i="5"/>
  <c r="O16" i="5"/>
  <c r="G21" i="2"/>
  <c r="I21" i="2" s="1"/>
  <c r="G21" i="3"/>
  <c r="I21" i="3" s="1"/>
  <c r="G21" i="1"/>
  <c r="I21" i="1" s="1"/>
  <c r="G10" i="3"/>
  <c r="H10" i="3" s="1"/>
  <c r="H19" i="2"/>
  <c r="H19" i="3"/>
  <c r="H19" i="1"/>
  <c r="G13" i="2"/>
  <c r="H13" i="2" s="1"/>
  <c r="G9" i="2"/>
  <c r="H9" i="2" s="1"/>
  <c r="G15" i="1"/>
  <c r="H15" i="1" s="1"/>
  <c r="G11" i="2"/>
  <c r="H11" i="2" s="1"/>
  <c r="G17" i="2"/>
  <c r="H17" i="2" s="1"/>
  <c r="G13" i="3"/>
  <c r="H13" i="3" s="1"/>
  <c r="G12" i="3"/>
  <c r="H12" i="3" s="1"/>
  <c r="G17" i="1"/>
  <c r="H17" i="1" s="1"/>
  <c r="G11" i="1"/>
  <c r="G9" i="1"/>
  <c r="H9" i="1" s="1"/>
  <c r="G10" i="2"/>
  <c r="H10" i="2" s="1"/>
  <c r="G16" i="3"/>
  <c r="H16" i="3" s="1"/>
  <c r="G15" i="3"/>
  <c r="H15" i="3" s="1"/>
  <c r="G70" i="1"/>
  <c r="G12" i="2"/>
  <c r="H12" i="2" s="1"/>
  <c r="G8" i="3"/>
  <c r="H8" i="3" s="1"/>
  <c r="G71" i="3"/>
  <c r="G11" i="3"/>
  <c r="H11" i="3" s="1"/>
  <c r="G13" i="1"/>
  <c r="H13" i="1" s="1"/>
  <c r="G8" i="1"/>
  <c r="G16" i="1"/>
  <c r="H16" i="1" s="1"/>
  <c r="G10" i="1"/>
  <c r="G17" i="3"/>
  <c r="H17" i="3" s="1"/>
  <c r="G9" i="3"/>
  <c r="H9" i="3" s="1"/>
  <c r="G15" i="2"/>
  <c r="H15" i="2" s="1"/>
  <c r="G16" i="2"/>
  <c r="H16" i="2" s="1"/>
  <c r="G67" i="2"/>
  <c r="O8" i="5" l="1"/>
  <c r="H8" i="1"/>
  <c r="P11" i="5"/>
  <c r="Q11" i="5" s="1"/>
  <c r="N8" i="5"/>
  <c r="H21" i="3"/>
  <c r="H21" i="2"/>
  <c r="H21" i="1"/>
  <c r="H11" i="1"/>
  <c r="P14" i="5"/>
  <c r="Q14" i="5" s="1"/>
  <c r="P13" i="5"/>
  <c r="Q13" i="5" s="1"/>
  <c r="P22" i="5"/>
  <c r="Q22" i="5" s="1"/>
  <c r="P16" i="5"/>
  <c r="Q16" i="5" s="1"/>
  <c r="P18" i="5"/>
  <c r="Q18" i="5" s="1"/>
  <c r="P15" i="5"/>
  <c r="Q15" i="5" s="1"/>
  <c r="H10" i="1"/>
  <c r="P20" i="5"/>
  <c r="Q20" i="5" s="1"/>
  <c r="P12" i="5"/>
  <c r="Q12" i="5" s="1"/>
  <c r="P19" i="5"/>
  <c r="Q19" i="5" s="1"/>
  <c r="C5" i="1" l="1"/>
  <c r="C5" i="2"/>
  <c r="C5" i="3"/>
  <c r="F5" i="1"/>
  <c r="F5" i="3"/>
  <c r="F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F30" authorId="0" shapeId="0" xr:uid="{CCFD9922-6743-4BBD-B21D-AAC48CD25691}">
      <text>
        <r>
          <rPr>
            <b/>
            <sz val="9"/>
            <color indexed="81"/>
            <rFont val="Tahoma"/>
            <family val="2"/>
          </rPr>
          <t>Neil Ogden:</t>
        </r>
        <r>
          <rPr>
            <sz val="9"/>
            <color indexed="81"/>
            <rFont val="Tahoma"/>
            <family val="2"/>
          </rPr>
          <t xml:space="preserve">
Note actual question is 1 mark AO1 &amp; 1 mark AO3.</t>
        </r>
      </text>
    </comment>
    <comment ref="E37" authorId="0" shapeId="0" xr:uid="{E7270D44-7018-4F54-8046-3CF06D11B3A9}">
      <text>
        <r>
          <rPr>
            <b/>
            <sz val="9"/>
            <color indexed="81"/>
            <rFont val="Tahoma"/>
            <family val="2"/>
          </rPr>
          <t>Neil Ogden:</t>
        </r>
        <r>
          <rPr>
            <sz val="9"/>
            <color indexed="81"/>
            <rFont val="Tahoma"/>
            <family val="2"/>
          </rPr>
          <t xml:space="preserve">
Note actual question is 1 mark Number &amp; 1 mark RPR.</t>
        </r>
      </text>
    </comment>
    <comment ref="E38" authorId="0" shapeId="0" xr:uid="{E5E5F1AB-372D-4658-ACFD-03178F2D3C74}">
      <text>
        <r>
          <rPr>
            <b/>
            <sz val="9"/>
            <color indexed="81"/>
            <rFont val="Tahoma"/>
            <family val="2"/>
          </rPr>
          <t>Neil Ogden:</t>
        </r>
        <r>
          <rPr>
            <sz val="9"/>
            <color indexed="81"/>
            <rFont val="Tahoma"/>
            <family val="2"/>
          </rPr>
          <t xml:space="preserve">
Note actual question is 2 marks Number &amp; 1 mark RPR.</t>
        </r>
      </text>
    </comment>
    <comment ref="F38" authorId="0" shapeId="0" xr:uid="{0CFCACDC-0BEE-4B05-A48A-843187C10C53}">
      <text>
        <r>
          <rPr>
            <b/>
            <sz val="9"/>
            <color indexed="81"/>
            <rFont val="Tahoma"/>
            <family val="2"/>
          </rPr>
          <t>Neil Ogden:</t>
        </r>
        <r>
          <rPr>
            <sz val="9"/>
            <color indexed="81"/>
            <rFont val="Tahoma"/>
            <family val="2"/>
          </rPr>
          <t xml:space="preserve">
Note actual question is 2 marks AO1 &amp; 1 mark AO3.</t>
        </r>
      </text>
    </comment>
    <comment ref="E40" authorId="0" shapeId="0" xr:uid="{CAE631F8-DB07-4A91-9F4F-F6513FE0E4D7}">
      <text>
        <r>
          <rPr>
            <b/>
            <sz val="9"/>
            <color indexed="81"/>
            <rFont val="Tahoma"/>
            <family val="2"/>
          </rPr>
          <t>Neil Ogden:</t>
        </r>
        <r>
          <rPr>
            <sz val="9"/>
            <color indexed="81"/>
            <rFont val="Tahoma"/>
            <family val="2"/>
          </rPr>
          <t xml:space="preserve">
Note actual question is 2 marks Number &amp; 2 marks Probability.</t>
        </r>
      </text>
    </comment>
    <comment ref="F40" authorId="0" shapeId="0" xr:uid="{F0FA2DA7-BA44-460A-8698-F3D5E8B043A1}">
      <text>
        <r>
          <rPr>
            <b/>
            <sz val="9"/>
            <color indexed="81"/>
            <rFont val="Tahoma"/>
            <family val="2"/>
          </rPr>
          <t>Neil Ogden:</t>
        </r>
        <r>
          <rPr>
            <sz val="9"/>
            <color indexed="81"/>
            <rFont val="Tahoma"/>
            <family val="2"/>
          </rPr>
          <t xml:space="preserve">
Note actual question is 2 marks AO1, 1 mark AO2 &amp; 1 mark AO3.</t>
        </r>
      </text>
    </comment>
    <comment ref="F42" authorId="0" shapeId="0" xr:uid="{FF74E081-890A-4419-BFBE-B0AC741C1E44}">
      <text>
        <r>
          <rPr>
            <b/>
            <sz val="9"/>
            <color indexed="81"/>
            <rFont val="Tahoma"/>
            <family val="2"/>
          </rPr>
          <t>Neil Ogden:</t>
        </r>
        <r>
          <rPr>
            <sz val="9"/>
            <color indexed="81"/>
            <rFont val="Tahoma"/>
            <family val="2"/>
          </rPr>
          <t xml:space="preserve">
Note actual question is 3 marks AO1 &amp; 1 mark AO2.</t>
        </r>
      </text>
    </comment>
    <comment ref="F43" authorId="0" shapeId="0" xr:uid="{8EFD4D3E-9EA2-43CB-B63B-E3614C1144EC}">
      <text>
        <r>
          <rPr>
            <b/>
            <sz val="9"/>
            <color indexed="81"/>
            <rFont val="Tahoma"/>
            <family val="2"/>
          </rPr>
          <t>Neil Ogden:</t>
        </r>
        <r>
          <rPr>
            <sz val="9"/>
            <color indexed="81"/>
            <rFont val="Tahoma"/>
            <family val="2"/>
          </rPr>
          <t xml:space="preserve">
Note actual question is 2 marks AO1 &amp; 2 marks AO3.</t>
        </r>
      </text>
    </comment>
    <comment ref="F44" authorId="0" shapeId="0" xr:uid="{F59DDC94-5A67-49B4-A3E4-C64C054FFE25}">
      <text>
        <r>
          <rPr>
            <b/>
            <sz val="9"/>
            <color indexed="81"/>
            <rFont val="Tahoma"/>
            <family val="2"/>
          </rPr>
          <t>Neil Ogden:</t>
        </r>
        <r>
          <rPr>
            <sz val="9"/>
            <color indexed="81"/>
            <rFont val="Tahoma"/>
            <family val="2"/>
          </rPr>
          <t xml:space="preserve">
Note actual question is 2 marks AO1 &amp; 2 marks AO3.</t>
        </r>
      </text>
    </comment>
    <comment ref="E45" authorId="0" shapeId="0" xr:uid="{E96A94C7-2AA3-4050-B6E6-B13C8CCB5080}">
      <text>
        <r>
          <rPr>
            <b/>
            <sz val="9"/>
            <color indexed="81"/>
            <rFont val="Tahoma"/>
            <family val="2"/>
          </rPr>
          <t>Neil Ogden:</t>
        </r>
        <r>
          <rPr>
            <sz val="9"/>
            <color indexed="81"/>
            <rFont val="Tahoma"/>
            <family val="2"/>
          </rPr>
          <t xml:space="preserve">
Note actual question is 1 mark Number &amp; 1 mark Algebra.</t>
        </r>
      </text>
    </comment>
    <comment ref="E46" authorId="0" shapeId="0" xr:uid="{EF92B450-B9E0-42E9-A57A-45FC7EEDB7E3}">
      <text>
        <r>
          <rPr>
            <b/>
            <sz val="9"/>
            <color indexed="81"/>
            <rFont val="Tahoma"/>
            <family val="2"/>
          </rPr>
          <t>Neil Ogden:</t>
        </r>
        <r>
          <rPr>
            <sz val="9"/>
            <color indexed="81"/>
            <rFont val="Tahoma"/>
            <family val="2"/>
          </rPr>
          <t xml:space="preserve">
Note actual question is 2 marks Number, 2 marks Algebra &amp; 1 mark RPR.</t>
        </r>
      </text>
    </comment>
    <comment ref="F46" authorId="0" shapeId="0" xr:uid="{6FDBD496-F898-4173-9130-17D6D5F230B5}">
      <text>
        <r>
          <rPr>
            <b/>
            <sz val="9"/>
            <color indexed="81"/>
            <rFont val="Tahoma"/>
            <family val="2"/>
          </rPr>
          <t>Neil Ogden:</t>
        </r>
        <r>
          <rPr>
            <sz val="9"/>
            <color indexed="81"/>
            <rFont val="Tahoma"/>
            <family val="2"/>
          </rPr>
          <t xml:space="preserve">
Note actual question is 1 mark AO1, 1 mark AO2 &amp; 3 marks AO3.</t>
        </r>
      </text>
    </comment>
    <comment ref="F49" authorId="0" shapeId="0" xr:uid="{E75EB8EB-F728-46A7-8B0F-0A624528CE60}">
      <text>
        <r>
          <rPr>
            <b/>
            <sz val="9"/>
            <color indexed="81"/>
            <rFont val="Tahoma"/>
            <family val="2"/>
          </rPr>
          <t>Neil Ogden:</t>
        </r>
        <r>
          <rPr>
            <sz val="9"/>
            <color indexed="81"/>
            <rFont val="Tahoma"/>
            <family val="2"/>
          </rPr>
          <t xml:space="preserve">
Note actual question is 2 marks AO1 &amp; 1 mark AO3.</t>
        </r>
      </text>
    </comment>
    <comment ref="F50" authorId="0" shapeId="0" xr:uid="{D0AEAFAF-192A-4FE8-B8C2-A79AC96B1EFB}">
      <text>
        <r>
          <rPr>
            <b/>
            <sz val="9"/>
            <color indexed="81"/>
            <rFont val="Tahoma"/>
            <family val="2"/>
          </rPr>
          <t>Neil Ogden:</t>
        </r>
        <r>
          <rPr>
            <sz val="9"/>
            <color indexed="81"/>
            <rFont val="Tahoma"/>
            <family val="2"/>
          </rPr>
          <t xml:space="preserve">
Note actual question is 2 marks AO1 &amp; 2 marks AO2.</t>
        </r>
      </text>
    </comment>
    <comment ref="E54" authorId="0" shapeId="0" xr:uid="{458C56A3-0FB9-4032-B41D-26CC796B49A6}">
      <text>
        <r>
          <rPr>
            <b/>
            <sz val="9"/>
            <color indexed="81"/>
            <rFont val="Tahoma"/>
            <family val="2"/>
          </rPr>
          <t>Neil Ogden:</t>
        </r>
        <r>
          <rPr>
            <sz val="9"/>
            <color indexed="81"/>
            <rFont val="Tahoma"/>
            <family val="2"/>
          </rPr>
          <t xml:space="preserve">
Note actual question is 4 marks Algebra &amp; 1 mark Statistics.</t>
        </r>
      </text>
    </comment>
    <comment ref="F54" authorId="0" shapeId="0" xr:uid="{0889446A-F4F1-4885-965A-01EA361564BA}">
      <text>
        <r>
          <rPr>
            <b/>
            <sz val="9"/>
            <color indexed="81"/>
            <rFont val="Tahoma"/>
            <family val="2"/>
          </rPr>
          <t>Neil Ogden:</t>
        </r>
        <r>
          <rPr>
            <sz val="9"/>
            <color indexed="81"/>
            <rFont val="Tahoma"/>
            <family val="2"/>
          </rPr>
          <t xml:space="preserve">
Note actual question is 2 marks AO1 &amp; 3 marks AO3.</t>
        </r>
      </text>
    </comment>
    <comment ref="E60" authorId="0" shapeId="0" xr:uid="{67DC62EC-5782-4C76-A281-7397257F9044}">
      <text>
        <r>
          <rPr>
            <b/>
            <sz val="9"/>
            <color indexed="81"/>
            <rFont val="Tahoma"/>
            <family val="2"/>
          </rPr>
          <t>Neil Ogden:</t>
        </r>
        <r>
          <rPr>
            <sz val="9"/>
            <color indexed="81"/>
            <rFont val="Tahoma"/>
            <family val="2"/>
          </rPr>
          <t xml:space="preserve">
Note actual question is 2 marks RPR &amp; 1 mark Statistics.</t>
        </r>
      </text>
    </comment>
    <comment ref="F60" authorId="0" shapeId="0" xr:uid="{69C3E72B-E288-4243-8676-5F250C422B00}">
      <text>
        <r>
          <rPr>
            <b/>
            <sz val="9"/>
            <color indexed="81"/>
            <rFont val="Tahoma"/>
            <family val="2"/>
          </rPr>
          <t>Neil Ogden:</t>
        </r>
        <r>
          <rPr>
            <sz val="9"/>
            <color indexed="81"/>
            <rFont val="Tahoma"/>
            <family val="2"/>
          </rPr>
          <t xml:space="preserve">
Note actual question is 1 mark AO1, 1 mark AO2 &amp; 1 mark AO3.</t>
        </r>
      </text>
    </comment>
    <comment ref="F64" authorId="0" shapeId="0" xr:uid="{ED08D76D-F70F-4AD9-AD0D-478F86D3BED6}">
      <text>
        <r>
          <rPr>
            <b/>
            <sz val="9"/>
            <color indexed="81"/>
            <rFont val="Tahoma"/>
            <family val="2"/>
          </rPr>
          <t>Neil Ogden:</t>
        </r>
        <r>
          <rPr>
            <sz val="9"/>
            <color indexed="81"/>
            <rFont val="Tahoma"/>
            <family val="2"/>
          </rPr>
          <t xml:space="preserve">
Note actual question is 1 mark AO1 &amp; 1 mark AO2.</t>
        </r>
      </text>
    </comment>
    <comment ref="F65" authorId="0" shapeId="0" xr:uid="{0797377A-03DA-4108-8105-CFDCFB4DBD50}">
      <text>
        <r>
          <rPr>
            <b/>
            <sz val="9"/>
            <color indexed="81"/>
            <rFont val="Tahoma"/>
            <family val="2"/>
          </rPr>
          <t>Neil Ogden:</t>
        </r>
        <r>
          <rPr>
            <sz val="9"/>
            <color indexed="81"/>
            <rFont val="Tahoma"/>
            <family val="2"/>
          </rPr>
          <t xml:space="preserve">
Note actual question is 1 mark AO1, 1 mark AO2 &amp; 1 mark AO3.</t>
        </r>
      </text>
    </comment>
    <comment ref="F66" authorId="0" shapeId="0" xr:uid="{AAAFB975-F659-4364-8795-D59B8AD17709}">
      <text>
        <r>
          <rPr>
            <b/>
            <sz val="9"/>
            <color indexed="81"/>
            <rFont val="Tahoma"/>
            <family val="2"/>
          </rPr>
          <t>Neil Ogden:</t>
        </r>
        <r>
          <rPr>
            <sz val="9"/>
            <color indexed="81"/>
            <rFont val="Tahoma"/>
            <family val="2"/>
          </rPr>
          <t xml:space="preserve">
Note actual question is 2 marks AO1 &amp; 2 marks AO3.</t>
        </r>
      </text>
    </comment>
    <comment ref="F68" authorId="0" shapeId="0" xr:uid="{BF0491F8-7C60-42B2-B484-58CC1F8CA6BF}">
      <text>
        <r>
          <rPr>
            <b/>
            <sz val="9"/>
            <color indexed="81"/>
            <rFont val="Tahoma"/>
            <family val="2"/>
          </rPr>
          <t>Neil Ogden:</t>
        </r>
        <r>
          <rPr>
            <sz val="9"/>
            <color indexed="81"/>
            <rFont val="Tahoma"/>
            <family val="2"/>
          </rPr>
          <t xml:space="preserve">
Note actual question is 2 marks AO1 &amp; 3 marks AO3.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F33" authorId="0" shapeId="0" xr:uid="{E91DF780-96E7-473E-AA44-4040301D3DB0}">
      <text>
        <r>
          <rPr>
            <b/>
            <sz val="9"/>
            <color indexed="81"/>
            <rFont val="Tahoma"/>
            <family val="2"/>
          </rPr>
          <t>Neil Ogden:</t>
        </r>
        <r>
          <rPr>
            <sz val="9"/>
            <color indexed="81"/>
            <rFont val="Tahoma"/>
            <family val="2"/>
          </rPr>
          <t xml:space="preserve">
Note actual question is 1 mark AO1 &amp; 1 mark AO3.</t>
        </r>
      </text>
    </comment>
    <comment ref="E35" authorId="0" shapeId="0" xr:uid="{E1B013B9-6E09-4AC6-BA14-FA03C6204564}">
      <text>
        <r>
          <rPr>
            <b/>
            <sz val="9"/>
            <color indexed="81"/>
            <rFont val="Tahoma"/>
            <family val="2"/>
          </rPr>
          <t>Neil Ogden:</t>
        </r>
        <r>
          <rPr>
            <sz val="9"/>
            <color indexed="81"/>
            <rFont val="Tahoma"/>
            <family val="2"/>
          </rPr>
          <t xml:space="preserve">
Note actual question is 1 mark Number &amp; 1 mark Probability.</t>
        </r>
      </text>
    </comment>
    <comment ref="E39" authorId="0" shapeId="0" xr:uid="{512D4E5C-3D76-4855-A36C-3178C541966A}">
      <text>
        <r>
          <rPr>
            <b/>
            <sz val="9"/>
            <color indexed="81"/>
            <rFont val="Tahoma"/>
            <family val="2"/>
          </rPr>
          <t>Neil Ogden:</t>
        </r>
        <r>
          <rPr>
            <sz val="9"/>
            <color indexed="81"/>
            <rFont val="Tahoma"/>
            <family val="2"/>
          </rPr>
          <t xml:space="preserve">
Note actual question is 2 marks RPR &amp; 1 mark Statistics.</t>
        </r>
      </text>
    </comment>
    <comment ref="F39" authorId="0" shapeId="0" xr:uid="{65D9D5FA-BC33-425C-B9BE-0BD69FC19126}">
      <text>
        <r>
          <rPr>
            <b/>
            <sz val="9"/>
            <color indexed="81"/>
            <rFont val="Tahoma"/>
            <family val="2"/>
          </rPr>
          <t>Neil Ogden:</t>
        </r>
        <r>
          <rPr>
            <sz val="9"/>
            <color indexed="81"/>
            <rFont val="Tahoma"/>
            <family val="2"/>
          </rPr>
          <t xml:space="preserve">
Note actual question is 2 marks AO1 &amp; 1 mark AO2.</t>
        </r>
      </text>
    </comment>
    <comment ref="E45" authorId="0" shapeId="0" xr:uid="{B3A2D6F9-D941-4D09-A4D8-5A2285F1EB66}">
      <text>
        <r>
          <rPr>
            <b/>
            <sz val="9"/>
            <color indexed="81"/>
            <rFont val="Tahoma"/>
            <family val="2"/>
          </rPr>
          <t>Neil Ogden:</t>
        </r>
        <r>
          <rPr>
            <sz val="9"/>
            <color indexed="81"/>
            <rFont val="Tahoma"/>
            <family val="2"/>
          </rPr>
          <t xml:space="preserve">
Note actual question is 3 marks Number &amp; 1 mark RPR.</t>
        </r>
      </text>
    </comment>
    <comment ref="F45" authorId="0" shapeId="0" xr:uid="{84CB7512-4296-419F-93EB-4AF01A72B9D3}">
      <text>
        <r>
          <rPr>
            <b/>
            <sz val="9"/>
            <color indexed="81"/>
            <rFont val="Tahoma"/>
            <family val="2"/>
          </rPr>
          <t>Neil Ogden:</t>
        </r>
        <r>
          <rPr>
            <sz val="9"/>
            <color indexed="81"/>
            <rFont val="Tahoma"/>
            <family val="2"/>
          </rPr>
          <t xml:space="preserve">
Note actual question is 2 marks AO1 &amp; 2 marks AO3.</t>
        </r>
      </text>
    </comment>
    <comment ref="E46" authorId="0" shapeId="0" xr:uid="{8AD77DF0-4CED-4C5D-B2AC-071793BA2CCB}">
      <text>
        <r>
          <rPr>
            <b/>
            <sz val="9"/>
            <color indexed="81"/>
            <rFont val="Tahoma"/>
            <family val="2"/>
          </rPr>
          <t>Neil Ogden:</t>
        </r>
        <r>
          <rPr>
            <sz val="9"/>
            <color indexed="81"/>
            <rFont val="Tahoma"/>
            <family val="2"/>
          </rPr>
          <t xml:space="preserve">
Note actual question is 2 marks Number, 2 marks RPR &amp; 2 marks Geometry and measures.</t>
        </r>
      </text>
    </comment>
    <comment ref="F46" authorId="0" shapeId="0" xr:uid="{64D855B3-123F-4F8D-93F0-A9C003D8359E}">
      <text>
        <r>
          <rPr>
            <b/>
            <sz val="9"/>
            <color indexed="81"/>
            <rFont val="Tahoma"/>
            <family val="2"/>
          </rPr>
          <t>Neil Ogden:</t>
        </r>
        <r>
          <rPr>
            <sz val="9"/>
            <color indexed="81"/>
            <rFont val="Tahoma"/>
            <family val="2"/>
          </rPr>
          <t xml:space="preserve">
Note actual question is 2 marks AO1 &amp; 4 marks AO3.</t>
        </r>
      </text>
    </comment>
    <comment ref="E47" authorId="0" shapeId="0" xr:uid="{3A230B2D-72E4-49ED-846B-C5E57F2303C7}">
      <text>
        <r>
          <rPr>
            <b/>
            <sz val="9"/>
            <color indexed="81"/>
            <rFont val="Tahoma"/>
            <family val="2"/>
          </rPr>
          <t>Neil Ogden:</t>
        </r>
        <r>
          <rPr>
            <sz val="9"/>
            <color indexed="81"/>
            <rFont val="Tahoma"/>
            <family val="2"/>
          </rPr>
          <t xml:space="preserve">
Note actual question is 1 mark Number, 2 marks RPR &amp; 3 marks Statistics.</t>
        </r>
      </text>
    </comment>
    <comment ref="F47" authorId="0" shapeId="0" xr:uid="{3C7E248A-9BB1-44E9-8B8A-AD8BD3661FF7}">
      <text>
        <r>
          <rPr>
            <b/>
            <sz val="9"/>
            <color indexed="81"/>
            <rFont val="Tahoma"/>
            <family val="2"/>
          </rPr>
          <t>Neil Ogden:</t>
        </r>
        <r>
          <rPr>
            <sz val="9"/>
            <color indexed="81"/>
            <rFont val="Tahoma"/>
            <family val="2"/>
          </rPr>
          <t xml:space="preserve">
Note actual question is 2 marks AO1, 2 marks AO2 &amp; 2 marks AO3.</t>
        </r>
      </text>
    </comment>
    <comment ref="F50" authorId="0" shapeId="0" xr:uid="{46EBFA42-7B52-4486-9B39-DDC3E7903628}">
      <text>
        <r>
          <rPr>
            <b/>
            <sz val="9"/>
            <color indexed="81"/>
            <rFont val="Tahoma"/>
            <family val="2"/>
          </rPr>
          <t>Neil Ogden:</t>
        </r>
        <r>
          <rPr>
            <sz val="9"/>
            <color indexed="81"/>
            <rFont val="Tahoma"/>
            <family val="2"/>
          </rPr>
          <t xml:space="preserve">
Note actual question is 2 marks AO1 &amp; 1 mark AO3.</t>
        </r>
      </text>
    </comment>
    <comment ref="F52" authorId="0" shapeId="0" xr:uid="{9545DE53-EDA2-49EF-83B1-F03C410D51C6}">
      <text>
        <r>
          <rPr>
            <b/>
            <sz val="9"/>
            <color indexed="81"/>
            <rFont val="Tahoma"/>
            <family val="2"/>
          </rPr>
          <t>Neil Ogden:</t>
        </r>
        <r>
          <rPr>
            <sz val="9"/>
            <color indexed="81"/>
            <rFont val="Tahoma"/>
            <family val="2"/>
          </rPr>
          <t xml:space="preserve">
Note actual question is 1 mark AO1 &amp; 1 mark AO2.</t>
        </r>
      </text>
    </comment>
    <comment ref="E56" authorId="0" shapeId="0" xr:uid="{C4D4E7AA-755E-47DE-B414-AE503037125A}">
      <text>
        <r>
          <rPr>
            <b/>
            <sz val="9"/>
            <color indexed="81"/>
            <rFont val="Tahoma"/>
            <family val="2"/>
          </rPr>
          <t>Neil Ogden:</t>
        </r>
        <r>
          <rPr>
            <sz val="9"/>
            <color indexed="81"/>
            <rFont val="Tahoma"/>
            <family val="2"/>
          </rPr>
          <t xml:space="preserve">
Note actual question is 3 marks Algebra &amp; 1 mark Geometry and measures.</t>
        </r>
      </text>
    </comment>
    <comment ref="F56" authorId="0" shapeId="0" xr:uid="{2065380C-7BF6-4F8E-A0B1-73BD70DA6560}">
      <text>
        <r>
          <rPr>
            <b/>
            <sz val="9"/>
            <color indexed="81"/>
            <rFont val="Tahoma"/>
            <family val="2"/>
          </rPr>
          <t>Neil Ogden:</t>
        </r>
        <r>
          <rPr>
            <sz val="9"/>
            <color indexed="81"/>
            <rFont val="Tahoma"/>
            <family val="2"/>
          </rPr>
          <t xml:space="preserve">
Note actual question is 1 mark AO1 &amp; 3 marks AO3.</t>
        </r>
      </text>
    </comment>
    <comment ref="F58" authorId="0" shapeId="0" xr:uid="{2D4D1718-99D3-4E43-BC2C-908AA4CD136D}">
      <text>
        <r>
          <rPr>
            <b/>
            <sz val="9"/>
            <color indexed="81"/>
            <rFont val="Tahoma"/>
            <family val="2"/>
          </rPr>
          <t>Neil Ogden:</t>
        </r>
        <r>
          <rPr>
            <sz val="9"/>
            <color indexed="81"/>
            <rFont val="Tahoma"/>
            <family val="2"/>
          </rPr>
          <t xml:space="preserve">
Note actual question is 2 marks AO1, 1 mark AO2 &amp; 1 mark AO3.</t>
        </r>
      </text>
    </comment>
    <comment ref="E59" authorId="0" shapeId="0" xr:uid="{CE65AA7C-9D69-4692-8A7B-ADE60334A6FD}">
      <text>
        <r>
          <rPr>
            <b/>
            <sz val="9"/>
            <color indexed="81"/>
            <rFont val="Tahoma"/>
            <family val="2"/>
          </rPr>
          <t>Neil Ogden:</t>
        </r>
        <r>
          <rPr>
            <sz val="9"/>
            <color indexed="81"/>
            <rFont val="Tahoma"/>
            <family val="2"/>
          </rPr>
          <t xml:space="preserve">
Note actual question is 3 marks RPR &amp; 2 marks Probability.</t>
        </r>
      </text>
    </comment>
    <comment ref="F59" authorId="0" shapeId="0" xr:uid="{5C32961A-708B-4E42-BBCE-5D3BDF49C73C}">
      <text>
        <r>
          <rPr>
            <b/>
            <sz val="9"/>
            <color indexed="81"/>
            <rFont val="Tahoma"/>
            <family val="2"/>
          </rPr>
          <t>Neil Ogden:</t>
        </r>
        <r>
          <rPr>
            <sz val="9"/>
            <color indexed="81"/>
            <rFont val="Tahoma"/>
            <family val="2"/>
          </rPr>
          <t xml:space="preserve">
Note actual question is 2 marks AO2 &amp; 3 marks AO3.</t>
        </r>
      </text>
    </comment>
    <comment ref="F61" authorId="0" shapeId="0" xr:uid="{07596D0D-5F3F-4FBF-9128-2A8E07E944C5}">
      <text>
        <r>
          <rPr>
            <b/>
            <sz val="9"/>
            <color indexed="81"/>
            <rFont val="Tahoma"/>
            <family val="2"/>
          </rPr>
          <t>Neil Ogden:</t>
        </r>
        <r>
          <rPr>
            <sz val="9"/>
            <color indexed="81"/>
            <rFont val="Tahoma"/>
            <family val="2"/>
          </rPr>
          <t xml:space="preserve">
Note actual question is 1 mark AO1 &amp; 1 mark AO3.</t>
        </r>
      </text>
    </comment>
    <comment ref="F62" authorId="0" shapeId="0" xr:uid="{0F61FCA1-2416-48F6-954C-2D2651E455E1}">
      <text>
        <r>
          <rPr>
            <b/>
            <sz val="9"/>
            <color indexed="81"/>
            <rFont val="Tahoma"/>
            <family val="2"/>
          </rPr>
          <t>Neil Ogden:</t>
        </r>
        <r>
          <rPr>
            <sz val="9"/>
            <color indexed="81"/>
            <rFont val="Tahoma"/>
            <family val="2"/>
          </rPr>
          <t xml:space="preserve">
Note actual question is 1 mark AO1, 2 marks AO2 &amp; 2 marks AO3.</t>
        </r>
      </text>
    </comment>
    <comment ref="F63" authorId="0" shapeId="0" xr:uid="{1C7EC8A0-5BC9-4D63-9A2E-8B8E28EE2EEC}">
      <text>
        <r>
          <rPr>
            <b/>
            <sz val="9"/>
            <color indexed="81"/>
            <rFont val="Tahoma"/>
            <family val="2"/>
          </rPr>
          <t>Neil Ogden:</t>
        </r>
        <r>
          <rPr>
            <sz val="9"/>
            <color indexed="81"/>
            <rFont val="Tahoma"/>
            <family val="2"/>
          </rPr>
          <t xml:space="preserve">
Note actual question is 1 mark AO1 &amp; 1 mark AO2.</t>
        </r>
      </text>
    </comment>
    <comment ref="F65" authorId="0" shapeId="0" xr:uid="{CF7DE033-75E7-4ABA-B3ED-14BBD0F4CE53}">
      <text>
        <r>
          <rPr>
            <b/>
            <sz val="9"/>
            <color indexed="81"/>
            <rFont val="Tahoma"/>
            <family val="2"/>
          </rPr>
          <t>Neil Ogden:</t>
        </r>
        <r>
          <rPr>
            <sz val="9"/>
            <color indexed="81"/>
            <rFont val="Tahoma"/>
            <family val="2"/>
          </rPr>
          <t xml:space="preserve">
Note actual question is 3 marks AO2 &amp; 3 marks AO3.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F27" authorId="0" shapeId="0" xr:uid="{31EEF7DE-89B8-4990-BDBD-67330216D17D}">
      <text>
        <r>
          <rPr>
            <b/>
            <sz val="9"/>
            <color indexed="81"/>
            <rFont val="Tahoma"/>
            <family val="2"/>
          </rPr>
          <t>Neil Ogden:</t>
        </r>
        <r>
          <rPr>
            <sz val="9"/>
            <color indexed="81"/>
            <rFont val="Tahoma"/>
            <family val="2"/>
          </rPr>
          <t xml:space="preserve">
Note actual question is 1 mark AO1 &amp; 1 mark AO3.</t>
        </r>
      </text>
    </comment>
    <comment ref="F33" authorId="0" shapeId="0" xr:uid="{AD9F5475-50DC-4034-AAC1-9C0E31136B32}">
      <text>
        <r>
          <rPr>
            <b/>
            <sz val="9"/>
            <color indexed="81"/>
            <rFont val="Tahoma"/>
            <family val="2"/>
          </rPr>
          <t>Neil Ogden:</t>
        </r>
        <r>
          <rPr>
            <sz val="9"/>
            <color indexed="81"/>
            <rFont val="Tahoma"/>
            <family val="2"/>
          </rPr>
          <t xml:space="preserve">
Note actual question is 1 mark AO1 &amp; 1 mark AO2.</t>
        </r>
      </text>
    </comment>
    <comment ref="E37" authorId="0" shapeId="0" xr:uid="{C39EE8D1-B298-4C5D-A300-333133A40FBF}">
      <text>
        <r>
          <rPr>
            <b/>
            <sz val="9"/>
            <color indexed="81"/>
            <rFont val="Tahoma"/>
            <family val="2"/>
          </rPr>
          <t>Neil Ogden:</t>
        </r>
        <r>
          <rPr>
            <sz val="9"/>
            <color indexed="81"/>
            <rFont val="Tahoma"/>
            <family val="2"/>
          </rPr>
          <t xml:space="preserve">
Note actual question is 1 mark Number &amp; 1 mark Probability.</t>
        </r>
      </text>
    </comment>
    <comment ref="F37" authorId="0" shapeId="0" xr:uid="{465E3879-FE07-498E-8197-9E8433AFC2C3}">
      <text>
        <r>
          <rPr>
            <b/>
            <sz val="9"/>
            <color indexed="81"/>
            <rFont val="Tahoma"/>
            <family val="2"/>
          </rPr>
          <t>Neil Ogden:</t>
        </r>
        <r>
          <rPr>
            <sz val="9"/>
            <color indexed="81"/>
            <rFont val="Tahoma"/>
            <family val="2"/>
          </rPr>
          <t xml:space="preserve">
Note actual question is 1 mark AO1 &amp; 1 mark AO2.</t>
        </r>
      </text>
    </comment>
    <comment ref="F38" authorId="0" shapeId="0" xr:uid="{7428B49F-2DE0-42CB-B8B9-16C65F60FB1F}">
      <text>
        <r>
          <rPr>
            <b/>
            <sz val="9"/>
            <color indexed="81"/>
            <rFont val="Tahoma"/>
            <family val="2"/>
          </rPr>
          <t>Neil Ogden:</t>
        </r>
        <r>
          <rPr>
            <sz val="9"/>
            <color indexed="81"/>
            <rFont val="Tahoma"/>
            <family val="2"/>
          </rPr>
          <t xml:space="preserve">
Note actual question is 1 mark AO1 &amp; 2 marks AO3.</t>
        </r>
      </text>
    </comment>
    <comment ref="E43" authorId="0" shapeId="0" xr:uid="{DD15E3F4-F879-44D6-9A46-0D9BA9A92B7A}">
      <text>
        <r>
          <rPr>
            <b/>
            <sz val="9"/>
            <color indexed="81"/>
            <rFont val="Tahoma"/>
            <family val="2"/>
          </rPr>
          <t>Neil Ogden:</t>
        </r>
        <r>
          <rPr>
            <sz val="9"/>
            <color indexed="81"/>
            <rFont val="Tahoma"/>
            <family val="2"/>
          </rPr>
          <t xml:space="preserve">
Note actual question is 2 marks Number &amp; 1 mark RPR.</t>
        </r>
      </text>
    </comment>
    <comment ref="F43" authorId="0" shapeId="0" xr:uid="{112549DE-2A4E-4EF0-B83D-2EB76000D50A}">
      <text>
        <r>
          <rPr>
            <b/>
            <sz val="9"/>
            <color indexed="81"/>
            <rFont val="Tahoma"/>
            <family val="2"/>
          </rPr>
          <t>Neil Ogden:</t>
        </r>
        <r>
          <rPr>
            <sz val="9"/>
            <color indexed="81"/>
            <rFont val="Tahoma"/>
            <family val="2"/>
          </rPr>
          <t xml:space="preserve">
Note actual question is 2 marks AO1 &amp; 1 mark AO3.</t>
        </r>
      </text>
    </comment>
    <comment ref="F47" authorId="0" shapeId="0" xr:uid="{B0D93E25-3FD5-48E2-9960-A02268D689A1}">
      <text>
        <r>
          <rPr>
            <b/>
            <sz val="9"/>
            <color indexed="81"/>
            <rFont val="Tahoma"/>
            <family val="2"/>
          </rPr>
          <t>Neil Ogden:</t>
        </r>
        <r>
          <rPr>
            <sz val="9"/>
            <color indexed="81"/>
            <rFont val="Tahoma"/>
            <family val="2"/>
          </rPr>
          <t xml:space="preserve">
Note actual question is 2 marks AO1 &amp; 2 marks AO3.</t>
        </r>
      </text>
    </comment>
    <comment ref="F48" authorId="0" shapeId="0" xr:uid="{B12BCB83-285C-4599-B70A-3EC3CA6D0AE0}">
      <text>
        <r>
          <rPr>
            <b/>
            <sz val="9"/>
            <color indexed="81"/>
            <rFont val="Tahoma"/>
            <family val="2"/>
          </rPr>
          <t>Neil Ogden:</t>
        </r>
        <r>
          <rPr>
            <sz val="9"/>
            <color indexed="81"/>
            <rFont val="Tahoma"/>
            <family val="2"/>
          </rPr>
          <t xml:space="preserve">
Note actual question is 2 marks AO1 &amp; 3 marks AO3.</t>
        </r>
      </text>
    </comment>
    <comment ref="E49" authorId="0" shapeId="0" xr:uid="{4630E4F6-8462-4659-9616-EA377AC082EE}">
      <text>
        <r>
          <rPr>
            <b/>
            <sz val="9"/>
            <color indexed="81"/>
            <rFont val="Tahoma"/>
            <family val="2"/>
          </rPr>
          <t>Neil Ogden:</t>
        </r>
        <r>
          <rPr>
            <sz val="9"/>
            <color indexed="81"/>
            <rFont val="Tahoma"/>
            <family val="2"/>
          </rPr>
          <t xml:space="preserve">
Note actual question is 2 marks Algebra &amp; 1 mark Statistics.</t>
        </r>
      </text>
    </comment>
    <comment ref="F49" authorId="0" shapeId="0" xr:uid="{435F0B62-E844-4AA0-B362-DA9A97B259AB}">
      <text>
        <r>
          <rPr>
            <b/>
            <sz val="9"/>
            <color indexed="81"/>
            <rFont val="Tahoma"/>
            <family val="2"/>
          </rPr>
          <t>Neil Ogden:</t>
        </r>
        <r>
          <rPr>
            <sz val="9"/>
            <color indexed="81"/>
            <rFont val="Tahoma"/>
            <family val="2"/>
          </rPr>
          <t xml:space="preserve">
Note actual question is 2 marks AO1 &amp; 1 mark AO3.</t>
        </r>
      </text>
    </comment>
    <comment ref="E51" authorId="0" shapeId="0" xr:uid="{7F78AC1F-C8C2-42EA-8358-D649E002BBDB}">
      <text>
        <r>
          <rPr>
            <b/>
            <sz val="9"/>
            <color indexed="81"/>
            <rFont val="Tahoma"/>
            <family val="2"/>
          </rPr>
          <t>Neil Ogden:</t>
        </r>
        <r>
          <rPr>
            <sz val="9"/>
            <color indexed="81"/>
            <rFont val="Tahoma"/>
            <family val="2"/>
          </rPr>
          <t xml:space="preserve">
Note actual question is 2 marks Algebra &amp; 2 marks Geometry &amp; measures.</t>
        </r>
      </text>
    </comment>
    <comment ref="F51" authorId="0" shapeId="0" xr:uid="{7B58B8D8-4576-49D1-8DC1-065438E3D04E}">
      <text>
        <r>
          <rPr>
            <b/>
            <sz val="9"/>
            <color indexed="81"/>
            <rFont val="Tahoma"/>
            <family val="2"/>
          </rPr>
          <t>Neil Ogden:</t>
        </r>
        <r>
          <rPr>
            <sz val="9"/>
            <color indexed="81"/>
            <rFont val="Tahoma"/>
            <family val="2"/>
          </rPr>
          <t xml:space="preserve">
Note actual question is 1 mark AO1, 1 mark AO2 &amp; 2 marks AO3.</t>
        </r>
      </text>
    </comment>
    <comment ref="F54" authorId="0" shapeId="0" xr:uid="{045880DD-4DDD-41F5-A227-C3D7EAF61CC2}">
      <text>
        <r>
          <rPr>
            <b/>
            <sz val="9"/>
            <color indexed="81"/>
            <rFont val="Tahoma"/>
            <family val="2"/>
          </rPr>
          <t>Neil Ogden:</t>
        </r>
        <r>
          <rPr>
            <sz val="9"/>
            <color indexed="81"/>
            <rFont val="Tahoma"/>
            <family val="2"/>
          </rPr>
          <t xml:space="preserve">
Note actual question is 1 mark AO1 &amp; 3 marks AO3.</t>
        </r>
      </text>
    </comment>
    <comment ref="F60" authorId="0" shapeId="0" xr:uid="{E5D43D0F-4FE5-4F31-B3A6-F790F0095767}">
      <text>
        <r>
          <rPr>
            <b/>
            <sz val="9"/>
            <color indexed="81"/>
            <rFont val="Tahoma"/>
            <family val="2"/>
          </rPr>
          <t>Neil Ogden:</t>
        </r>
        <r>
          <rPr>
            <sz val="9"/>
            <color indexed="81"/>
            <rFont val="Tahoma"/>
            <family val="2"/>
          </rPr>
          <t xml:space="preserve">
Note actual question is 2 marks AO1 &amp; 1 mark AO2.</t>
        </r>
      </text>
    </comment>
    <comment ref="F62" authorId="0" shapeId="0" xr:uid="{AB8E940E-C0FA-4B2B-BDAC-89D4AB1BF556}">
      <text>
        <r>
          <rPr>
            <b/>
            <sz val="9"/>
            <color indexed="81"/>
            <rFont val="Tahoma"/>
            <family val="2"/>
          </rPr>
          <t>Neil Ogden:</t>
        </r>
        <r>
          <rPr>
            <sz val="9"/>
            <color indexed="81"/>
            <rFont val="Tahoma"/>
            <family val="2"/>
          </rPr>
          <t xml:space="preserve">
Note actual question is 2 marks AO1, 1 mark AO2 &amp; 2 marks AO3.</t>
        </r>
      </text>
    </comment>
    <comment ref="F68" authorId="0" shapeId="0" xr:uid="{80044362-2500-46F7-B6D6-C79CE636BBCF}">
      <text>
        <r>
          <rPr>
            <b/>
            <sz val="9"/>
            <color indexed="81"/>
            <rFont val="Tahoma"/>
            <family val="2"/>
          </rPr>
          <t>Neil Ogden:</t>
        </r>
        <r>
          <rPr>
            <sz val="9"/>
            <color indexed="81"/>
            <rFont val="Tahoma"/>
            <family val="2"/>
          </rPr>
          <t xml:space="preserve">
Note actual question is 3 marks AO1 &amp; 2 marks AO3.</t>
        </r>
      </text>
    </comment>
    <comment ref="F69" authorId="0" shapeId="0" xr:uid="{1467891C-0F39-4DB4-ABF3-0B20FECF2101}">
      <text>
        <r>
          <rPr>
            <b/>
            <sz val="9"/>
            <color indexed="81"/>
            <rFont val="Tahoma"/>
            <family val="2"/>
          </rPr>
          <t>Neil Ogden:</t>
        </r>
        <r>
          <rPr>
            <sz val="9"/>
            <color indexed="81"/>
            <rFont val="Tahoma"/>
            <family val="2"/>
          </rPr>
          <t xml:space="preserve">
Note actual question is 2 marks AO1 &amp; 4 marks AO3.</t>
        </r>
      </text>
    </comment>
  </commentList>
</comments>
</file>

<file path=xl/sharedStrings.xml><?xml version="1.0" encoding="utf-8"?>
<sst xmlns="http://schemas.openxmlformats.org/spreadsheetml/2006/main" count="1168" uniqueCount="321">
  <si>
    <t>Question</t>
  </si>
  <si>
    <t>Mark</t>
  </si>
  <si>
    <t>Topic</t>
  </si>
  <si>
    <t>AO</t>
  </si>
  <si>
    <t>Mark scored</t>
  </si>
  <si>
    <t>Statistics</t>
  </si>
  <si>
    <t>AO2</t>
  </si>
  <si>
    <t>Geometry and measures</t>
  </si>
  <si>
    <t>AO1</t>
  </si>
  <si>
    <t>AO3</t>
  </si>
  <si>
    <t>Number</t>
  </si>
  <si>
    <t>Algebra</t>
  </si>
  <si>
    <t>Max</t>
  </si>
  <si>
    <t>% of max</t>
  </si>
  <si>
    <t>Ratio, proportion and rates of change</t>
  </si>
  <si>
    <t>Probability</t>
  </si>
  <si>
    <t>Total mark</t>
  </si>
  <si>
    <t>J560/01</t>
  </si>
  <si>
    <t>J560/02</t>
  </si>
  <si>
    <t>J560/03</t>
  </si>
  <si>
    <t>Total Number marks</t>
  </si>
  <si>
    <t>Total Algebra marks</t>
  </si>
  <si>
    <t>Total RPR marks</t>
  </si>
  <si>
    <t>Total G&amp;M marks</t>
  </si>
  <si>
    <t>Total Probability marks</t>
  </si>
  <si>
    <t>Total Statistics marks</t>
  </si>
  <si>
    <t>Total</t>
  </si>
  <si>
    <t>Overall</t>
  </si>
  <si>
    <t>Marks received</t>
  </si>
  <si>
    <t>Marks available</t>
  </si>
  <si>
    <t>Class Average mark</t>
  </si>
  <si>
    <t>Class Average %</t>
  </si>
  <si>
    <t>Class average</t>
  </si>
  <si>
    <t>Total (/300)</t>
  </si>
  <si>
    <t>Max Mark</t>
  </si>
  <si>
    <t>Description</t>
  </si>
  <si>
    <t>grade</t>
  </si>
  <si>
    <t>Grade</t>
  </si>
  <si>
    <t>u</t>
  </si>
  <si>
    <t>U</t>
  </si>
  <si>
    <t>Class position</t>
  </si>
  <si>
    <t>total (/100)</t>
  </si>
  <si>
    <t>Table 1: Whole class performance</t>
  </si>
  <si>
    <t>↓</t>
  </si>
  <si>
    <t>Student 10 data</t>
  </si>
  <si>
    <t>Student 11 data</t>
  </si>
  <si>
    <t>Student 12 data</t>
  </si>
  <si>
    <t>Student 13 data</t>
  </si>
  <si>
    <t>Student 14 data</t>
  </si>
  <si>
    <t>Student 15 data</t>
  </si>
  <si>
    <t>Student 16 data</t>
  </si>
  <si>
    <t>Student 17 data</t>
  </si>
  <si>
    <t>Student 18 data</t>
  </si>
  <si>
    <t>Student 19 data</t>
  </si>
  <si>
    <t>Student 20 data</t>
  </si>
  <si>
    <t>Student 21 data</t>
  </si>
  <si>
    <t>Student 22 data</t>
  </si>
  <si>
    <t>Student 23 data</t>
  </si>
  <si>
    <t>Student 24 data</t>
  </si>
  <si>
    <t>Student 25 data</t>
  </si>
  <si>
    <t>Student 26 data</t>
  </si>
  <si>
    <t>Student 27 data</t>
  </si>
  <si>
    <t>Student 28 data</t>
  </si>
  <si>
    <t>Student 29 data</t>
  </si>
  <si>
    <t>Student 30 data</t>
  </si>
  <si>
    <t>Student 31 data</t>
  </si>
  <si>
    <t>Student 32 data</t>
  </si>
  <si>
    <t>Student 33 data</t>
  </si>
  <si>
    <t>Student 34 data</t>
  </si>
  <si>
    <t>Student 35 data</t>
  </si>
  <si>
    <t>Student 36 data</t>
  </si>
  <si>
    <t>Student 37 data</t>
  </si>
  <si>
    <t>Student 38 data</t>
  </si>
  <si>
    <t>Student 39 data</t>
  </si>
  <si>
    <t>Student 40 data</t>
  </si>
  <si>
    <t>More than 1 'x' has been entered into row 24 of the 'Student data' worksheet!
Please go back to the 'Student data' worksheet and ensure only a single 'x' is entered in row 24 in order to use this worksheet properly.</t>
  </si>
  <si>
    <t>More than 1 'x' has been entered into row 24!</t>
  </si>
  <si>
    <t>Table 2: To look at individual student data, add a x to row 24 in the column for that student. Student data will then appear here for the whole tier &amp; for individual papers on worksheets 2-4.</t>
  </si>
  <si>
    <r>
      <rPr>
        <b/>
        <sz val="11"/>
        <color indexed="8"/>
        <rFont val="Arial"/>
        <family val="2"/>
      </rPr>
      <t>Add x to look at individual student</t>
    </r>
    <r>
      <rPr>
        <b/>
        <sz val="11"/>
        <color indexed="8"/>
        <rFont val="Calibri"/>
        <family val="2"/>
      </rPr>
      <t>→</t>
    </r>
  </si>
  <si>
    <t>RPR</t>
  </si>
  <si>
    <r>
      <rPr>
        <b/>
        <sz val="12"/>
        <rFont val="Arial"/>
        <family val="2"/>
      </rPr>
      <t>No data should need to be added to this worksheet.</t>
    </r>
    <r>
      <rPr>
        <sz val="12"/>
        <rFont val="Arial"/>
        <family val="2"/>
      </rPr>
      <t xml:space="preserve"> To look at individual student data, on the 'Student data' worksheet add a x to row 24 for that student. Their performance statistics for the whole paper can then be read off from the grid underneath, or for the whole tier on the 'Student data' worksheet.</t>
    </r>
  </si>
  <si>
    <r>
      <rPr>
        <b/>
        <sz val="12"/>
        <rFont val="Arial"/>
        <family val="2"/>
      </rPr>
      <t xml:space="preserve">No data should need to be added to this worksheet. </t>
    </r>
    <r>
      <rPr>
        <sz val="12"/>
        <rFont val="Arial"/>
        <family val="2"/>
      </rPr>
      <t>To look at individual student data, on the 'Student data' worksheet add a x to row 24 for that student. Their performance statistics for the whole paper can then be read off from the grid underneath, or for the whole tier on the 'Student data' worksheet.</t>
    </r>
  </si>
  <si>
    <t>1a</t>
  </si>
  <si>
    <t>1b</t>
  </si>
  <si>
    <t>2a</t>
  </si>
  <si>
    <t>2b</t>
  </si>
  <si>
    <t>4b</t>
  </si>
  <si>
    <t>5a</t>
  </si>
  <si>
    <t>5b</t>
  </si>
  <si>
    <t>7a</t>
  </si>
  <si>
    <t>7b</t>
  </si>
  <si>
    <t>8a</t>
  </si>
  <si>
    <t>17a</t>
  </si>
  <si>
    <t>17b</t>
  </si>
  <si>
    <t>19a</t>
  </si>
  <si>
    <t>19b</t>
  </si>
  <si>
    <t>4a</t>
  </si>
  <si>
    <t>8b</t>
  </si>
  <si>
    <t>11a</t>
  </si>
  <si>
    <t>11b</t>
  </si>
  <si>
    <t>12a</t>
  </si>
  <si>
    <t>12b</t>
  </si>
  <si>
    <t>13b</t>
  </si>
  <si>
    <t>14b</t>
  </si>
  <si>
    <t>21a</t>
  </si>
  <si>
    <t>21b</t>
  </si>
  <si>
    <t>22a</t>
  </si>
  <si>
    <t>22b</t>
  </si>
  <si>
    <t>1ai</t>
  </si>
  <si>
    <t>6a</t>
  </si>
  <si>
    <t>6b</t>
  </si>
  <si>
    <t>10a</t>
  </si>
  <si>
    <t>10b</t>
  </si>
  <si>
    <t>14a</t>
  </si>
  <si>
    <t>15a</t>
  </si>
  <si>
    <t>1aii</t>
  </si>
  <si>
    <t>% of max mark</t>
  </si>
  <si>
    <t>Student 1 data</t>
  </si>
  <si>
    <t>Student 2 data</t>
  </si>
  <si>
    <t>Student 3 data</t>
  </si>
  <si>
    <t>Student 4 data</t>
  </si>
  <si>
    <t>Student 5 data</t>
  </si>
  <si>
    <t>Student 6 data</t>
  </si>
  <si>
    <t>Student 7 data</t>
  </si>
  <si>
    <t>Student 8 data</t>
  </si>
  <si>
    <t>Student 9 data</t>
  </si>
  <si>
    <t>13a</t>
  </si>
  <si>
    <t>15b</t>
  </si>
  <si>
    <t>22c</t>
  </si>
  <si>
    <t>Common with Higher J560/06?</t>
  </si>
  <si>
    <t>Common with Higher J560/05?</t>
  </si>
  <si>
    <t>Yes - Q5a</t>
  </si>
  <si>
    <t>Yes - Q5b</t>
  </si>
  <si>
    <t>Yes - Q10</t>
  </si>
  <si>
    <t>Common with Higher J560/04?</t>
  </si>
  <si>
    <t>Yes - Q4a</t>
  </si>
  <si>
    <t>Yes - Q1a</t>
  </si>
  <si>
    <t>Yes - Q1b</t>
  </si>
  <si>
    <t>Yes - Q7b</t>
  </si>
  <si>
    <t>Name:</t>
  </si>
  <si>
    <t>Overall mark:</t>
  </si>
  <si>
    <t>Overall grade:</t>
  </si>
  <si>
    <t>Common questions</t>
  </si>
  <si>
    <t>Maximum mark available</t>
  </si>
  <si>
    <t>% of maximum mark</t>
  </si>
  <si>
    <t>Total for J560/03</t>
  </si>
  <si>
    <t>Total for J560/02</t>
  </si>
  <si>
    <t>Total for J560/01</t>
  </si>
  <si>
    <t xml:space="preserve"> </t>
  </si>
  <si>
    <t>2c</t>
  </si>
  <si>
    <t>2d</t>
  </si>
  <si>
    <t>3a</t>
  </si>
  <si>
    <t>3b</t>
  </si>
  <si>
    <t>20b</t>
  </si>
  <si>
    <t>Yes - Q9</t>
  </si>
  <si>
    <t>1c</t>
  </si>
  <si>
    <t>16a</t>
  </si>
  <si>
    <t>16b</t>
  </si>
  <si>
    <t>18a</t>
  </si>
  <si>
    <t>18b</t>
  </si>
  <si>
    <t>21c</t>
  </si>
  <si>
    <t>Yes - Q6a</t>
  </si>
  <si>
    <t>Yes - Q6b</t>
  </si>
  <si>
    <t>Yes - Q4b</t>
  </si>
  <si>
    <t>1d</t>
  </si>
  <si>
    <t>Identify a square number</t>
  </si>
  <si>
    <t>Identify a prime number</t>
  </si>
  <si>
    <t>Calculate range</t>
  </si>
  <si>
    <t>Multiplication involving a negative number</t>
  </si>
  <si>
    <t>Order of operations</t>
  </si>
  <si>
    <t>Write a fraction as a decimal</t>
  </si>
  <si>
    <t>Complete a sample space</t>
  </si>
  <si>
    <t>Limitations of extrapolating</t>
  </si>
  <si>
    <t>Percentage change</t>
  </si>
  <si>
    <t>Describe correlation</t>
  </si>
  <si>
    <t>Interpret a pie chart</t>
  </si>
  <si>
    <t>Number problem</t>
  </si>
  <si>
    <t>Summer 2022 J560/01 grade boundaries</t>
  </si>
  <si>
    <t>6c</t>
  </si>
  <si>
    <t>21d</t>
  </si>
  <si>
    <t>21e</t>
  </si>
  <si>
    <t>21f</t>
  </si>
  <si>
    <t>23a</t>
  </si>
  <si>
    <t>23b</t>
  </si>
  <si>
    <t>24a</t>
  </si>
  <si>
    <t>24b</t>
  </si>
  <si>
    <t>Yes - Q5c</t>
  </si>
  <si>
    <t>Yes - Q5d</t>
  </si>
  <si>
    <t>Yes - Q5e</t>
  </si>
  <si>
    <t>Identify an octagon</t>
  </si>
  <si>
    <t>Properties of a cube</t>
  </si>
  <si>
    <t>Find mode</t>
  </si>
  <si>
    <t>Corresponding angles</t>
  </si>
  <si>
    <t>Angles on a line</t>
  </si>
  <si>
    <t>Misleading graph</t>
  </si>
  <si>
    <t>Identify a cube number</t>
  </si>
  <si>
    <t>Rounding a three-digit number</t>
  </si>
  <si>
    <t>Simplify an algebraic expression</t>
  </si>
  <si>
    <t>Factorise an expression</t>
  </si>
  <si>
    <t>Order fractions, decimals and percentages</t>
  </si>
  <si>
    <t>Number problem involving fractions</t>
  </si>
  <si>
    <t>Complete a frequency tree</t>
  </si>
  <si>
    <t>Interpret a frequency tree</t>
  </si>
  <si>
    <t>Area of a composite shape</t>
  </si>
  <si>
    <t>Number problem involving money</t>
  </si>
  <si>
    <t>Inverse function</t>
  </si>
  <si>
    <t>Function machine problem involving time</t>
  </si>
  <si>
    <t>Write a column vector</t>
  </si>
  <si>
    <t>Draw a vector</t>
  </si>
  <si>
    <t>Ratio problem</t>
  </si>
  <si>
    <t>Solve linear inequality and show solution on number line</t>
  </si>
  <si>
    <t>Standard form</t>
  </si>
  <si>
    <t>Problem involving a mean</t>
  </si>
  <si>
    <t>Plot points on a scatter diagram</t>
  </si>
  <si>
    <t>Draw, and use, line of best fit</t>
  </si>
  <si>
    <t>Identify an outlier</t>
  </si>
  <si>
    <t>Interpret scatter diagram</t>
  </si>
  <si>
    <t>Complete table for a quadratic equation</t>
  </si>
  <si>
    <t>Draw graph of a quadratic equation</t>
  </si>
  <si>
    <t>Solve quadratic by using graph</t>
  </si>
  <si>
    <t>Complete error interval</t>
  </si>
  <si>
    <t>Bounds problem</t>
  </si>
  <si>
    <t>Proportion problem</t>
  </si>
  <si>
    <t>Evaluate results</t>
  </si>
  <si>
    <t>Geometry problem involving volumes and radius</t>
  </si>
  <si>
    <t>Overall Summer 2022 Foundation J560 grade boundaries</t>
  </si>
  <si>
    <r>
      <t xml:space="preserve">J560/01 - Summer 2022
</t>
    </r>
    <r>
      <rPr>
        <b/>
        <sz val="11"/>
        <color theme="1"/>
        <rFont val="Arial"/>
        <family val="2"/>
      </rPr>
      <t>Calculator</t>
    </r>
  </si>
  <si>
    <r>
      <t xml:space="preserve">J560/02 - Summer 2022
</t>
    </r>
    <r>
      <rPr>
        <b/>
        <sz val="11"/>
        <color theme="1"/>
        <rFont val="Arial"/>
        <family val="2"/>
      </rPr>
      <t>Non-calculator</t>
    </r>
  </si>
  <si>
    <t>Summer 2022 J560/02 grade boundaries</t>
  </si>
  <si>
    <t>1aiii</t>
  </si>
  <si>
    <t>1aiv</t>
  </si>
  <si>
    <t>8ai</t>
  </si>
  <si>
    <t>8aii</t>
  </si>
  <si>
    <t>Yes - Q5f</t>
  </si>
  <si>
    <t>Yes - Q7</t>
  </si>
  <si>
    <t>Yes - Q3a</t>
  </si>
  <si>
    <t>Yes - Q3b</t>
  </si>
  <si>
    <t>Yes - Q8</t>
  </si>
  <si>
    <t>Calculation with a negative number</t>
  </si>
  <si>
    <t>Fraction addition</t>
  </si>
  <si>
    <t>Fraction multiplication</t>
  </si>
  <si>
    <t>Find largest prime factor of a number</t>
  </si>
  <si>
    <t>Identify a fraction of a shaded shape</t>
  </si>
  <si>
    <t>Identify a percentage of a shaded shape</t>
  </si>
  <si>
    <t>Write a decimal as a fraction</t>
  </si>
  <si>
    <t>Work out a percentage</t>
  </si>
  <si>
    <t>Division calculation</t>
  </si>
  <si>
    <t>Calculate the probability of a single event</t>
  </si>
  <si>
    <t>Write ratio in its simplest form</t>
  </si>
  <si>
    <t>Complete a bar chart</t>
  </si>
  <si>
    <t>Interpret bar chart</t>
  </si>
  <si>
    <t>Multiply out brackets</t>
  </si>
  <si>
    <t>Rearrange formula</t>
  </si>
  <si>
    <t>Addition of decimals</t>
  </si>
  <si>
    <t>Calculation with decimals and a fraction</t>
  </si>
  <si>
    <t>Number and ratio problem</t>
  </si>
  <si>
    <t>Number and geometry problem</t>
  </si>
  <si>
    <t>Complete a pie chart</t>
  </si>
  <si>
    <t>Standard form explanation</t>
  </si>
  <si>
    <t>Standard form calculation</t>
  </si>
  <si>
    <t>Power notation</t>
  </si>
  <si>
    <t>Find a square root involving power notation</t>
  </si>
  <si>
    <t>Describe single transformations</t>
  </si>
  <si>
    <t>Inverse proportion</t>
  </si>
  <si>
    <t>Find a bearing</t>
  </si>
  <si>
    <t>Complete relative frequency table</t>
  </si>
  <si>
    <t>Interpret and use relative frequency table</t>
  </si>
  <si>
    <t>Probability and ratio problem</t>
  </si>
  <si>
    <t>Exact trigonometry ratio</t>
  </si>
  <si>
    <t>Find a length using trigonometry</t>
  </si>
  <si>
    <t>Find equation of a line through two given points</t>
  </si>
  <si>
    <t>Recognise difference between equation and identity</t>
  </si>
  <si>
    <t>Solve a quadratic equation by factorising</t>
  </si>
  <si>
    <t>Loci problem</t>
  </si>
  <si>
    <t>2ci</t>
  </si>
  <si>
    <t>2cii</t>
  </si>
  <si>
    <t>20a</t>
  </si>
  <si>
    <t>24c</t>
  </si>
  <si>
    <t>Yes - Q7a</t>
  </si>
  <si>
    <t>Yes - Q8a</t>
  </si>
  <si>
    <t>Yes - Q8b</t>
  </si>
  <si>
    <t>Yes - Q8c</t>
  </si>
  <si>
    <t>Identify a factor</t>
  </si>
  <si>
    <t>Identify lines of symmetry</t>
  </si>
  <si>
    <t>Identify order of rotation</t>
  </si>
  <si>
    <t>Sketch quadrilateral with one line of symmetry</t>
  </si>
  <si>
    <t>Identify quadrilateral</t>
  </si>
  <si>
    <t>Draw the next pattern in a sequence</t>
  </si>
  <si>
    <t>Identify sequence rule to find a term</t>
  </si>
  <si>
    <t>Draw a diameter</t>
  </si>
  <si>
    <t>Identify a chord</t>
  </si>
  <si>
    <t>Find probability from a sample space</t>
  </si>
  <si>
    <t>Percentage problem</t>
  </si>
  <si>
    <t>Identify error with a ratio</t>
  </si>
  <si>
    <t>Write a ratio in its simplest form</t>
  </si>
  <si>
    <t>Number and proportion problem</t>
  </si>
  <si>
    <t>Interpret a probability scale</t>
  </si>
  <si>
    <t>Simple interest calculation</t>
  </si>
  <si>
    <t>Currency conversion</t>
  </si>
  <si>
    <t>Probability problem</t>
  </si>
  <si>
    <t>Find median and substitute value in a formula</t>
  </si>
  <si>
    <t>Understand median to explain error</t>
  </si>
  <si>
    <t>Algebraic perimeter problem</t>
  </si>
  <si>
    <t>Find power of 10</t>
  </si>
  <si>
    <t>Use density = mass ÷ volume</t>
  </si>
  <si>
    <t>Convert compound units</t>
  </si>
  <si>
    <t>Multiply out and simplify brackets</t>
  </si>
  <si>
    <t>Factorise algebra</t>
  </si>
  <si>
    <t>Complete a tree diagram</t>
  </si>
  <si>
    <t>Interpret a tree diagram</t>
  </si>
  <si>
    <t>Solve simultaneous equations</t>
  </si>
  <si>
    <t>Identify intercepts of a given quadratic function with a sketch graph</t>
  </si>
  <si>
    <t>Identify turning point of a graph</t>
  </si>
  <si>
    <t>Complete table of exponential values</t>
  </si>
  <si>
    <t>Percentage change problem</t>
  </si>
  <si>
    <t>Volume and surface area problem</t>
  </si>
  <si>
    <t>Summer 2022 J560/03 grade boundaries</t>
  </si>
  <si>
    <r>
      <t xml:space="preserve">J560/03 - Summer 2022
</t>
    </r>
    <r>
      <rPr>
        <b/>
        <sz val="11"/>
        <color theme="1"/>
        <rFont val="Arial"/>
        <family val="2"/>
      </rPr>
      <t>Calculator</t>
    </r>
  </si>
  <si>
    <t>Plot exponential values on a graph</t>
  </si>
  <si>
    <t>Consider a statement in the context of real-world graph</t>
  </si>
  <si>
    <r>
      <rPr>
        <b/>
        <sz val="11"/>
        <rFont val="Arial"/>
        <family val="2"/>
      </rPr>
      <t>Instructi</t>
    </r>
    <r>
      <rPr>
        <b/>
        <sz val="11"/>
        <color theme="1"/>
        <rFont val="Arial"/>
        <family val="2"/>
      </rPr>
      <t>ons</t>
    </r>
    <r>
      <rPr>
        <sz val="11"/>
        <color theme="1"/>
        <rFont val="Arial"/>
        <family val="2"/>
      </rPr>
      <t xml:space="preserve">
• Enter student marks into the grid below (rows 42-176</t>
    </r>
    <r>
      <rPr>
        <sz val="11"/>
        <rFont val="Arial"/>
        <family val="2"/>
      </rPr>
      <t xml:space="preserve">), one column per student, for each question of OCR GCSE (9-1) Mathematics J560/01, J560/02 &amp; J560/03 summer 2022 question papers. Student names can be added in row 25 as required.
• The grid below (rows </t>
    </r>
    <r>
      <rPr>
        <sz val="11"/>
        <color theme="1"/>
        <rFont val="Arial"/>
        <family val="2"/>
      </rPr>
      <t xml:space="preserve">42-176) has conditional formatting to highlight marks entered that are greater than the maximum mark available for the question; if copying data into this grid from another source please use 'paste&gt;paste values' to preserve formatting.
• Average marks in each area for the whole class can be read from Table 1 below, or you can review an individual student's data by selecting them in row 24 and then looking to Table 2 below plus worksheets 2-4 (J560/01, J560/02 and J560/03).
• Please note performance percentage breakdowns will be estimates, due to the fact many questions assess multiple content areas and Assessment Objectives. Please refer to comments for individual questions in columns E and F of worksheets 2-4.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</si>
</sst>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1"/>
      <color theme="1"/>
      <name val="Calibri"/>
      <family val="2"/>
      <scheme val="minor"/>
    </font>
    <font>
      <sz val="12"/>
      <name val="Arial"/>
      <family val="2"/>
    </font>
    <font>
      <b/>
      <sz val="12"/>
      <name val="Arial"/>
      <family val="2"/>
    </font>
    <font>
      <b/>
      <sz val="11"/>
      <name val="Arial"/>
      <family val="2"/>
    </font>
    <font>
      <u/>
      <sz val="10"/>
      <color indexed="12"/>
      <name val="Arial"/>
      <family val="2"/>
    </font>
    <font>
      <sz val="11"/>
      <name val="Arial"/>
      <family val="2"/>
    </font>
    <font>
      <b/>
      <sz val="10"/>
      <name val="Arial"/>
      <family val="2"/>
    </font>
    <font>
      <b/>
      <sz val="9"/>
      <color indexed="81"/>
      <name val="Tahoma"/>
      <family val="2"/>
    </font>
    <font>
      <sz val="9"/>
      <color indexed="81"/>
      <name val="Tahoma"/>
      <family val="2"/>
    </font>
    <font>
      <b/>
      <sz val="48"/>
      <name val="Arial"/>
      <family val="2"/>
    </font>
    <font>
      <sz val="48"/>
      <name val="Arial"/>
      <family val="2"/>
    </font>
    <font>
      <b/>
      <sz val="16"/>
      <color theme="0"/>
      <name val="Calibri"/>
      <family val="2"/>
      <scheme val="minor"/>
    </font>
    <font>
      <sz val="11"/>
      <color theme="1"/>
      <name val="Arial"/>
      <family val="2"/>
    </font>
    <font>
      <b/>
      <sz val="11"/>
      <color theme="1"/>
      <name val="Arial"/>
      <family val="2"/>
    </font>
    <font>
      <u/>
      <sz val="11"/>
      <color indexed="12"/>
      <name val="Arial"/>
      <family val="2"/>
    </font>
    <font>
      <b/>
      <sz val="11"/>
      <name val="Calibri"/>
      <family val="2"/>
    </font>
    <font>
      <b/>
      <sz val="12"/>
      <color theme="0"/>
      <name val="Calibri"/>
      <family val="2"/>
      <scheme val="minor"/>
    </font>
    <font>
      <sz val="12"/>
      <color theme="0"/>
      <name val="Calibri"/>
      <family val="2"/>
      <scheme val="minor"/>
    </font>
    <font>
      <b/>
      <sz val="11"/>
      <color indexed="8"/>
      <name val="Arial"/>
      <family val="2"/>
    </font>
    <font>
      <b/>
      <sz val="11"/>
      <color indexed="8"/>
      <name val="Calibri"/>
      <family val="2"/>
    </font>
    <font>
      <sz val="11"/>
      <color indexed="8"/>
      <name val="Calibri"/>
      <family val="2"/>
    </font>
    <font>
      <sz val="11"/>
      <color indexed="8"/>
      <name val="Arial"/>
      <family val="2"/>
    </font>
    <font>
      <sz val="10"/>
      <color theme="1"/>
      <name val="Arial"/>
      <family val="2"/>
    </font>
    <font>
      <b/>
      <sz val="11"/>
      <color theme="1"/>
      <name val="Calibri"/>
      <family val="2"/>
      <scheme val="minor"/>
    </font>
    <font>
      <sz val="12"/>
      <color indexed="8"/>
      <name val="Calibri"/>
      <family val="2"/>
    </font>
    <font>
      <sz val="12"/>
      <color theme="1"/>
      <name val="Calibri"/>
      <family val="2"/>
      <scheme val="minor"/>
    </font>
    <font>
      <sz val="12"/>
      <color indexed="8"/>
      <name val="Arial"/>
      <family val="2"/>
    </font>
    <font>
      <sz val="13.5"/>
      <color indexed="8"/>
      <name val="Calibri"/>
      <family val="2"/>
    </font>
    <font>
      <b/>
      <sz val="13.5"/>
      <name val="Arial"/>
      <family val="2"/>
    </font>
    <font>
      <sz val="13.5"/>
      <color theme="1"/>
      <name val="Calibri"/>
      <family val="2"/>
      <scheme val="minor"/>
    </font>
    <font>
      <sz val="13.5"/>
      <color indexed="8"/>
      <name val="Arial"/>
      <family val="2"/>
    </font>
    <font>
      <sz val="10"/>
      <color theme="1"/>
      <name val="Calibri"/>
      <family val="2"/>
      <scheme val="minor"/>
    </font>
    <font>
      <b/>
      <sz val="26"/>
      <color theme="1"/>
      <name val="Arial"/>
      <family val="2"/>
    </font>
    <font>
      <sz val="14"/>
      <name val="Arial"/>
      <family val="2"/>
    </font>
    <font>
      <sz val="14"/>
      <color theme="1"/>
      <name val="Calibri"/>
      <family val="2"/>
      <scheme val="minor"/>
    </font>
    <font>
      <sz val="8"/>
      <name val="Calibri"/>
      <family val="2"/>
      <scheme val="minor"/>
    </font>
    <font>
      <b/>
      <sz val="10"/>
      <color theme="1"/>
      <name val="Arial"/>
      <family val="2"/>
    </font>
  </fonts>
  <fills count="2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indexed="22"/>
        <bgColor indexed="64"/>
      </patternFill>
    </fill>
    <fill>
      <patternFill patternType="solid">
        <fgColor indexed="23"/>
        <bgColor indexed="64"/>
      </patternFill>
    </fill>
    <fill>
      <patternFill patternType="solid">
        <fgColor rgb="FFFFFFCC"/>
        <bgColor indexed="64"/>
      </patternFill>
    </fill>
    <fill>
      <patternFill patternType="solid">
        <fgColor rgb="FFFFCCFF"/>
        <bgColor indexed="64"/>
      </patternFill>
    </fill>
    <fill>
      <patternFill patternType="solid">
        <fgColor rgb="FFFF99FF"/>
        <bgColor indexed="64"/>
      </patternFill>
    </fill>
    <fill>
      <patternFill patternType="solid">
        <fgColor rgb="FFCCFFCC"/>
        <bgColor indexed="64"/>
      </patternFill>
    </fill>
    <fill>
      <patternFill patternType="solid">
        <fgColor rgb="FF99FF99"/>
        <bgColor indexed="64"/>
      </patternFill>
    </fill>
    <fill>
      <patternFill patternType="solid">
        <fgColor rgb="FFFFFF66"/>
        <bgColor indexed="64"/>
      </patternFill>
    </fill>
    <fill>
      <patternFill patternType="solid">
        <fgColor rgb="FFF6C0C6"/>
        <bgColor indexed="64"/>
      </patternFill>
    </fill>
    <fill>
      <patternFill patternType="solid">
        <fgColor rgb="FFDCE6F1"/>
        <bgColor indexed="64"/>
      </patternFill>
    </fill>
    <fill>
      <patternFill patternType="solid">
        <fgColor rgb="FFB7DEE8"/>
        <bgColor indexed="64"/>
      </patternFill>
    </fill>
    <fill>
      <patternFill patternType="solid">
        <fgColor rgb="FF95B3D7"/>
        <bgColor indexed="64"/>
      </patternFill>
    </fill>
    <fill>
      <patternFill patternType="solid">
        <fgColor rgb="FFB8CCE4"/>
        <bgColor indexed="64"/>
      </patternFill>
    </fill>
    <fill>
      <patternFill patternType="solid">
        <fgColor rgb="FF92CDDC"/>
        <bgColor indexed="64"/>
      </patternFill>
    </fill>
    <fill>
      <patternFill patternType="solid">
        <fgColor rgb="FFDAEEF3"/>
        <bgColor indexed="64"/>
      </patternFill>
    </fill>
    <fill>
      <patternFill patternType="solid">
        <fgColor rgb="FFEBF1DE"/>
        <bgColor indexed="64"/>
      </patternFill>
    </fill>
    <fill>
      <patternFill patternType="solid">
        <fgColor rgb="FFD8E4BC"/>
        <bgColor indexed="64"/>
      </patternFill>
    </fill>
    <fill>
      <patternFill patternType="solid">
        <fgColor rgb="FFC4D79B"/>
        <bgColor indexed="64"/>
      </patternFill>
    </fill>
    <fill>
      <patternFill patternType="solid">
        <fgColor theme="7" tint="0.59999389629810485"/>
        <bgColor indexed="64"/>
      </patternFill>
    </fill>
    <fill>
      <patternFill patternType="solid">
        <fgColor rgb="FFFFE48F"/>
        <bgColor indexed="64"/>
      </patternFill>
    </fill>
  </fills>
  <borders count="9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dotted">
        <color indexed="64"/>
      </right>
      <top/>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dotted">
        <color indexed="64"/>
      </right>
      <top/>
      <bottom/>
      <diagonal/>
    </border>
    <border>
      <left/>
      <right style="thin">
        <color indexed="64"/>
      </right>
      <top/>
      <bottom/>
      <diagonal/>
    </border>
    <border>
      <left/>
      <right style="thin">
        <color auto="1"/>
      </right>
      <top style="thin">
        <color auto="1"/>
      </top>
      <bottom/>
      <diagonal/>
    </border>
    <border>
      <left/>
      <right/>
      <top/>
      <bottom style="thin">
        <color auto="1"/>
      </bottom>
      <diagonal/>
    </border>
    <border>
      <left style="thin">
        <color indexed="64"/>
      </left>
      <right style="thick">
        <color auto="1"/>
      </right>
      <top style="thin">
        <color indexed="64"/>
      </top>
      <bottom style="thin">
        <color indexed="64"/>
      </bottom>
      <diagonal/>
    </border>
    <border>
      <left style="thick">
        <color auto="1"/>
      </left>
      <right style="thick">
        <color auto="1"/>
      </right>
      <top/>
      <bottom/>
      <diagonal/>
    </border>
    <border>
      <left style="thick">
        <color auto="1"/>
      </left>
      <right style="thin">
        <color indexed="64"/>
      </right>
      <top style="thin">
        <color indexed="64"/>
      </top>
      <bottom style="thin">
        <color indexed="64"/>
      </bottom>
      <diagonal/>
    </border>
    <border>
      <left style="dotted">
        <color indexed="64"/>
      </left>
      <right style="thick">
        <color auto="1"/>
      </right>
      <top style="thin">
        <color indexed="64"/>
      </top>
      <bottom style="thin">
        <color indexed="64"/>
      </bottom>
      <diagonal/>
    </border>
    <border>
      <left style="thick">
        <color auto="1"/>
      </left>
      <right style="dotted">
        <color indexed="64"/>
      </right>
      <top style="thin">
        <color indexed="64"/>
      </top>
      <bottom style="thin">
        <color indexed="64"/>
      </bottom>
      <diagonal/>
    </border>
    <border>
      <left style="thick">
        <color auto="1"/>
      </left>
      <right style="dotted">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ck">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medium">
        <color indexed="64"/>
      </left>
      <right style="medium">
        <color indexed="64"/>
      </right>
      <top style="thick">
        <color indexed="64"/>
      </top>
      <bottom style="medium">
        <color indexed="64"/>
      </bottom>
      <diagonal/>
    </border>
    <border>
      <left style="dotted">
        <color auto="1"/>
      </left>
      <right style="dotted">
        <color auto="1"/>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medium">
        <color indexed="64"/>
      </right>
      <top/>
      <bottom style="thick">
        <color indexed="64"/>
      </bottom>
      <diagonal/>
    </border>
    <border>
      <left style="medium">
        <color indexed="64"/>
      </left>
      <right style="medium">
        <color indexed="64"/>
      </right>
      <top style="thick">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ck">
        <color indexed="64"/>
      </left>
      <right style="dashed">
        <color indexed="64"/>
      </right>
      <top style="thick">
        <color indexed="64"/>
      </top>
      <bottom/>
      <diagonal/>
    </border>
    <border>
      <left style="dashed">
        <color indexed="64"/>
      </left>
      <right style="dashed">
        <color indexed="64"/>
      </right>
      <top style="thick">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auto="1"/>
      </top>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dotted">
        <color indexed="64"/>
      </left>
      <right style="medium">
        <color auto="1"/>
      </right>
      <top style="thin">
        <color indexed="64"/>
      </top>
      <bottom style="thin">
        <color indexed="64"/>
      </bottom>
      <diagonal/>
    </border>
    <border>
      <left style="thin">
        <color indexed="64"/>
      </left>
      <right style="thin">
        <color indexed="64"/>
      </right>
      <top style="thin">
        <color indexed="64"/>
      </top>
      <bottom style="medium">
        <color auto="1"/>
      </bottom>
      <diagonal/>
    </border>
    <border>
      <left style="thin">
        <color indexed="64"/>
      </left>
      <right style="thin">
        <color indexed="64"/>
      </right>
      <top/>
      <bottom style="thin">
        <color indexed="64"/>
      </bottom>
      <diagonal/>
    </border>
    <border>
      <left style="thick">
        <color auto="1"/>
      </left>
      <right style="thin">
        <color indexed="64"/>
      </right>
      <top style="thin">
        <color indexed="64"/>
      </top>
      <bottom/>
      <diagonal/>
    </border>
    <border>
      <left style="thick">
        <color auto="1"/>
      </left>
      <right style="thin">
        <color indexed="64"/>
      </right>
      <top/>
      <bottom style="thin">
        <color indexed="64"/>
      </bottom>
      <diagonal/>
    </border>
    <border>
      <left/>
      <right/>
      <top/>
      <bottom style="thick">
        <color indexed="64"/>
      </bottom>
      <diagonal/>
    </border>
    <border>
      <left style="thin">
        <color indexed="64"/>
      </left>
      <right style="thick">
        <color indexed="64"/>
      </right>
      <top style="thick">
        <color indexed="64"/>
      </top>
      <bottom/>
      <diagonal/>
    </border>
    <border>
      <left style="thin">
        <color indexed="64"/>
      </left>
      <right style="thick">
        <color indexed="64"/>
      </right>
      <top/>
      <bottom style="thick">
        <color indexed="64"/>
      </bottom>
      <diagonal/>
    </border>
    <border>
      <left style="thick">
        <color auto="1"/>
      </left>
      <right/>
      <top/>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ck">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dotted">
        <color indexed="64"/>
      </left>
      <right style="dotted">
        <color indexed="64"/>
      </right>
      <top style="thin">
        <color indexed="64"/>
      </top>
      <bottom/>
      <diagonal/>
    </border>
    <border>
      <left style="medium">
        <color indexed="64"/>
      </left>
      <right/>
      <top style="thin">
        <color auto="1"/>
      </top>
      <bottom style="thin">
        <color auto="1"/>
      </bottom>
      <diagonal/>
    </border>
    <border>
      <left style="dotted">
        <color indexed="64"/>
      </left>
      <right style="medium">
        <color indexed="64"/>
      </right>
      <top/>
      <bottom/>
      <diagonal/>
    </border>
    <border>
      <left style="dotted">
        <color indexed="64"/>
      </left>
      <right style="medium">
        <color indexed="64"/>
      </right>
      <top style="thin">
        <color indexed="64"/>
      </top>
      <bottom/>
      <diagonal/>
    </border>
    <border>
      <left style="dotted">
        <color auto="1"/>
      </left>
      <right/>
      <top/>
      <bottom/>
      <diagonal/>
    </border>
    <border>
      <left style="thin">
        <color indexed="64"/>
      </left>
      <right style="medium">
        <color indexed="64"/>
      </right>
      <top/>
      <bottom style="thin">
        <color indexed="64"/>
      </bottom>
      <diagonal/>
    </border>
    <border>
      <left style="dotted">
        <color indexed="64"/>
      </left>
      <right/>
      <top style="medium">
        <color indexed="64"/>
      </top>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auto="1"/>
      </left>
      <right style="dotted">
        <color auto="1"/>
      </right>
      <top style="medium">
        <color auto="1"/>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dotted">
        <color auto="1"/>
      </left>
      <right style="dotted">
        <color auto="1"/>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cellStyleXfs>
  <cellXfs count="412">
    <xf numFmtId="0" fontId="0" fillId="0" borderId="0" xfId="0"/>
    <xf numFmtId="0" fontId="0" fillId="0" borderId="0" xfId="0" applyProtection="1">
      <protection hidden="1"/>
    </xf>
    <xf numFmtId="0" fontId="5" fillId="4" borderId="1" xfId="0" applyFont="1" applyFill="1" applyBorder="1" applyAlignment="1" applyProtection="1">
      <alignment horizontal="center"/>
      <protection hidden="1"/>
    </xf>
    <xf numFmtId="0" fontId="3" fillId="0" borderId="4" xfId="0" applyFont="1" applyBorder="1" applyAlignment="1" applyProtection="1">
      <alignment horizontal="right"/>
      <protection hidden="1"/>
    </xf>
    <xf numFmtId="0" fontId="5" fillId="0" borderId="5" xfId="0" applyFont="1" applyBorder="1" applyAlignment="1" applyProtection="1">
      <alignment horizontal="center"/>
      <protection hidden="1"/>
    </xf>
    <xf numFmtId="0" fontId="5" fillId="0" borderId="3" xfId="0" applyFont="1" applyBorder="1" applyAlignment="1" applyProtection="1">
      <alignment horizontal="center"/>
      <protection hidden="1"/>
    </xf>
    <xf numFmtId="0" fontId="5" fillId="0" borderId="0" xfId="0" applyFont="1" applyAlignment="1" applyProtection="1">
      <alignment horizontal="center"/>
      <protection hidden="1"/>
    </xf>
    <xf numFmtId="0" fontId="3" fillId="0" borderId="1" xfId="0" applyFont="1" applyBorder="1" applyAlignment="1" applyProtection="1">
      <alignment horizontal="center" vertical="top" wrapText="1"/>
      <protection hidden="1"/>
    </xf>
    <xf numFmtId="0" fontId="5" fillId="0" borderId="0" xfId="0" applyFont="1" applyProtection="1">
      <protection hidden="1"/>
    </xf>
    <xf numFmtId="0" fontId="3" fillId="2" borderId="1" xfId="0" applyFont="1" applyFill="1" applyBorder="1" applyAlignment="1" applyProtection="1">
      <alignment horizontal="center" vertical="center" wrapText="1"/>
      <protection hidden="1"/>
    </xf>
    <xf numFmtId="0" fontId="5" fillId="0" borderId="1" xfId="0" applyFont="1" applyBorder="1" applyAlignment="1" applyProtection="1">
      <alignment horizontal="center" vertical="center"/>
      <protection hidden="1"/>
    </xf>
    <xf numFmtId="0" fontId="5" fillId="0" borderId="1" xfId="0" applyFont="1" applyBorder="1" applyAlignment="1" applyProtection="1">
      <alignment horizontal="center"/>
      <protection hidden="1"/>
    </xf>
    <xf numFmtId="0" fontId="3" fillId="0" borderId="1" xfId="0" applyFont="1" applyBorder="1" applyAlignment="1" applyProtection="1">
      <alignment horizontal="center" vertical="center" wrapText="1"/>
      <protection hidden="1"/>
    </xf>
    <xf numFmtId="10" fontId="0" fillId="0" borderId="0" xfId="0" applyNumberFormat="1" applyProtection="1">
      <protection hidden="1"/>
    </xf>
    <xf numFmtId="0" fontId="3" fillId="0" borderId="0" xfId="0" applyFont="1" applyAlignment="1" applyProtection="1">
      <alignment horizontal="right"/>
      <protection hidden="1"/>
    </xf>
    <xf numFmtId="0" fontId="12" fillId="0" borderId="1" xfId="0" applyFont="1" applyBorder="1" applyAlignment="1" applyProtection="1">
      <alignment horizontal="center" vertical="center"/>
      <protection hidden="1"/>
    </xf>
    <xf numFmtId="10" fontId="12" fillId="0" borderId="5" xfId="0" applyNumberFormat="1" applyFont="1" applyBorder="1" applyProtection="1">
      <protection hidden="1"/>
    </xf>
    <xf numFmtId="0" fontId="12" fillId="0" borderId="5" xfId="0" applyFont="1" applyBorder="1" applyProtection="1">
      <protection hidden="1"/>
    </xf>
    <xf numFmtId="0" fontId="0" fillId="0" borderId="8" xfId="0" applyBorder="1" applyProtection="1">
      <protection hidden="1"/>
    </xf>
    <xf numFmtId="0" fontId="6" fillId="0" borderId="0" xfId="0" applyFont="1" applyAlignment="1" applyProtection="1">
      <alignment horizontal="right"/>
      <protection hidden="1"/>
    </xf>
    <xf numFmtId="0" fontId="5" fillId="0" borderId="4" xfId="0" applyFont="1" applyBorder="1" applyProtection="1">
      <protection hidden="1"/>
    </xf>
    <xf numFmtId="0" fontId="3" fillId="0" borderId="5" xfId="0" applyFont="1" applyBorder="1" applyAlignment="1" applyProtection="1">
      <alignment horizontal="center" vertical="top" wrapText="1"/>
      <protection hidden="1"/>
    </xf>
    <xf numFmtId="0" fontId="12" fillId="0" borderId="0" xfId="0" applyFont="1" applyProtection="1">
      <protection hidden="1"/>
    </xf>
    <xf numFmtId="0" fontId="11" fillId="0" borderId="0" xfId="0" applyFont="1" applyProtection="1">
      <protection hidden="1"/>
    </xf>
    <xf numFmtId="0" fontId="5" fillId="9" borderId="27" xfId="0" applyFont="1" applyFill="1" applyBorder="1" applyAlignment="1" applyProtection="1">
      <alignment horizontal="center" vertical="top" wrapText="1"/>
      <protection hidden="1"/>
    </xf>
    <xf numFmtId="0" fontId="5" fillId="9" borderId="1" xfId="0" applyFont="1" applyFill="1" applyBorder="1" applyAlignment="1" applyProtection="1">
      <alignment horizontal="center" vertical="top" wrapText="1"/>
      <protection hidden="1"/>
    </xf>
    <xf numFmtId="0" fontId="2" fillId="10" borderId="50" xfId="0" applyFont="1" applyFill="1" applyBorder="1" applyAlignment="1" applyProtection="1">
      <alignment horizontal="center" vertical="top" wrapText="1"/>
      <protection hidden="1"/>
    </xf>
    <xf numFmtId="0" fontId="5" fillId="9" borderId="20" xfId="0" applyFont="1" applyFill="1" applyBorder="1" applyAlignment="1" applyProtection="1">
      <alignment horizontal="center" vertical="top" wrapText="1"/>
      <protection hidden="1"/>
    </xf>
    <xf numFmtId="0" fontId="5" fillId="9" borderId="22" xfId="0" applyFont="1" applyFill="1" applyBorder="1" applyAlignment="1" applyProtection="1">
      <alignment horizontal="center" vertical="top" wrapText="1"/>
      <protection hidden="1"/>
    </xf>
    <xf numFmtId="0" fontId="2" fillId="10" borderId="37" xfId="0" applyFont="1" applyFill="1" applyBorder="1" applyAlignment="1" applyProtection="1">
      <alignment horizontal="center" vertical="top" wrapText="1"/>
      <protection hidden="1"/>
    </xf>
    <xf numFmtId="0" fontId="3" fillId="0" borderId="18" xfId="0" applyFont="1" applyBorder="1" applyAlignment="1" applyProtection="1">
      <alignment horizontal="right"/>
      <protection hidden="1"/>
    </xf>
    <xf numFmtId="0" fontId="0" fillId="0" borderId="56" xfId="0" applyBorder="1" applyProtection="1">
      <protection hidden="1"/>
    </xf>
    <xf numFmtId="0" fontId="3" fillId="0" borderId="23" xfId="0" applyFont="1" applyBorder="1" applyAlignment="1" applyProtection="1">
      <alignment horizontal="center" vertical="top" wrapText="1"/>
      <protection hidden="1"/>
    </xf>
    <xf numFmtId="0" fontId="0" fillId="0" borderId="18" xfId="0" applyBorder="1" applyProtection="1">
      <protection hidden="1"/>
    </xf>
    <xf numFmtId="0" fontId="3" fillId="0" borderId="59" xfId="0" applyFont="1" applyBorder="1" applyAlignment="1" applyProtection="1">
      <alignment horizontal="center" vertical="top" wrapText="1"/>
      <protection hidden="1"/>
    </xf>
    <xf numFmtId="0" fontId="12" fillId="0" borderId="18" xfId="0" applyFont="1" applyBorder="1" applyProtection="1">
      <protection hidden="1"/>
    </xf>
    <xf numFmtId="10" fontId="12" fillId="0" borderId="59" xfId="0" applyNumberFormat="1" applyFont="1" applyBorder="1" applyProtection="1">
      <protection hidden="1"/>
    </xf>
    <xf numFmtId="0" fontId="12" fillId="0" borderId="59" xfId="0" applyFont="1" applyBorder="1" applyProtection="1">
      <protection hidden="1"/>
    </xf>
    <xf numFmtId="0" fontId="11" fillId="0" borderId="18" xfId="0" applyFont="1" applyBorder="1" applyProtection="1">
      <protection hidden="1"/>
    </xf>
    <xf numFmtId="0" fontId="1" fillId="8" borderId="42" xfId="0" applyFont="1" applyFill="1" applyBorder="1" applyAlignment="1" applyProtection="1">
      <alignment horizontal="center" vertical="top" wrapText="1"/>
      <protection hidden="1"/>
    </xf>
    <xf numFmtId="0" fontId="1" fillId="8" borderId="43" xfId="0" applyFont="1" applyFill="1" applyBorder="1" applyAlignment="1" applyProtection="1">
      <alignment horizontal="center" vertical="top" wrapText="1"/>
      <protection hidden="1"/>
    </xf>
    <xf numFmtId="0" fontId="2" fillId="11" borderId="20" xfId="0" applyFont="1" applyFill="1" applyBorder="1" applyAlignment="1" applyProtection="1">
      <alignment horizontal="center" vertical="top" wrapText="1"/>
      <protection hidden="1"/>
    </xf>
    <xf numFmtId="0" fontId="2" fillId="11" borderId="27" xfId="0" applyFont="1" applyFill="1" applyBorder="1" applyAlignment="1" applyProtection="1">
      <alignment horizontal="center" vertical="top" wrapText="1"/>
      <protection hidden="1"/>
    </xf>
    <xf numFmtId="0" fontId="28" fillId="12" borderId="33" xfId="0" applyFont="1" applyFill="1" applyBorder="1" applyAlignment="1" applyProtection="1">
      <alignment horizontal="center" vertical="top" wrapText="1"/>
      <protection hidden="1"/>
    </xf>
    <xf numFmtId="0" fontId="28" fillId="12" borderId="34" xfId="0" applyFont="1" applyFill="1" applyBorder="1" applyAlignment="1" applyProtection="1">
      <alignment horizontal="center" vertical="top" wrapText="1"/>
      <protection hidden="1"/>
    </xf>
    <xf numFmtId="0" fontId="28" fillId="13" borderId="49" xfId="0" applyFont="1" applyFill="1" applyBorder="1" applyAlignment="1" applyProtection="1">
      <alignment horizontal="center" vertical="top" wrapText="1"/>
      <protection hidden="1"/>
    </xf>
    <xf numFmtId="0" fontId="28" fillId="13" borderId="40" xfId="0" applyFont="1" applyFill="1" applyBorder="1" applyAlignment="1" applyProtection="1">
      <alignment horizontal="center" vertical="top" wrapText="1"/>
      <protection hidden="1"/>
    </xf>
    <xf numFmtId="0" fontId="1" fillId="0" borderId="26" xfId="0" applyFont="1" applyBorder="1" applyAlignment="1" applyProtection="1">
      <alignment horizontal="center" vertical="top" wrapText="1"/>
      <protection hidden="1"/>
    </xf>
    <xf numFmtId="0" fontId="25" fillId="0" borderId="28" xfId="0" applyFont="1" applyBorder="1" applyProtection="1">
      <protection hidden="1"/>
    </xf>
    <xf numFmtId="0" fontId="25" fillId="0" borderId="12" xfId="0" applyFont="1" applyBorder="1" applyProtection="1">
      <protection hidden="1"/>
    </xf>
    <xf numFmtId="2" fontId="26" fillId="0" borderId="29" xfId="0" applyNumberFormat="1" applyFont="1" applyBorder="1" applyProtection="1">
      <protection hidden="1"/>
    </xf>
    <xf numFmtId="0" fontId="1" fillId="0" borderId="41" xfId="0" applyFont="1" applyBorder="1" applyAlignment="1" applyProtection="1">
      <alignment horizontal="center" vertical="top" wrapText="1"/>
      <protection hidden="1"/>
    </xf>
    <xf numFmtId="2" fontId="26" fillId="0" borderId="51" xfId="0" applyNumberFormat="1" applyFont="1" applyBorder="1" applyProtection="1">
      <protection hidden="1"/>
    </xf>
    <xf numFmtId="10" fontId="26" fillId="0" borderId="52" xfId="0" applyNumberFormat="1" applyFont="1" applyBorder="1" applyProtection="1">
      <protection hidden="1"/>
    </xf>
    <xf numFmtId="0" fontId="25" fillId="0" borderId="0" xfId="0" applyFont="1" applyProtection="1">
      <protection hidden="1"/>
    </xf>
    <xf numFmtId="0" fontId="29" fillId="0" borderId="28" xfId="0" applyFont="1" applyBorder="1" applyProtection="1">
      <protection hidden="1"/>
    </xf>
    <xf numFmtId="0" fontId="29" fillId="0" borderId="12" xfId="0" applyFont="1" applyBorder="1" applyProtection="1">
      <protection hidden="1"/>
    </xf>
    <xf numFmtId="0" fontId="28" fillId="0" borderId="48" xfId="0" applyFont="1" applyBorder="1" applyAlignment="1" applyProtection="1">
      <alignment horizontal="center" vertical="top" wrapText="1"/>
      <protection hidden="1"/>
    </xf>
    <xf numFmtId="0" fontId="29" fillId="0" borderId="0" xfId="0" applyFont="1" applyProtection="1">
      <protection hidden="1"/>
    </xf>
    <xf numFmtId="2" fontId="30" fillId="0" borderId="51" xfId="0" applyNumberFormat="1" applyFont="1" applyBorder="1" applyProtection="1">
      <protection hidden="1"/>
    </xf>
    <xf numFmtId="10" fontId="30" fillId="0" borderId="52" xfId="0" applyNumberFormat="1" applyFont="1" applyBorder="1" applyProtection="1">
      <protection hidden="1"/>
    </xf>
    <xf numFmtId="0" fontId="3" fillId="0" borderId="0" xfId="0" applyFont="1" applyAlignment="1" applyProtection="1">
      <alignment horizontal="center" vertical="top" wrapText="1"/>
      <protection hidden="1"/>
    </xf>
    <xf numFmtId="0" fontId="21" fillId="0" borderId="7" xfId="0" applyFont="1" applyBorder="1" applyProtection="1">
      <protection hidden="1"/>
    </xf>
    <xf numFmtId="0" fontId="5" fillId="0" borderId="26" xfId="0" applyFont="1" applyBorder="1" applyAlignment="1" applyProtection="1">
      <alignment horizontal="center" vertical="top" wrapText="1"/>
      <protection hidden="1"/>
    </xf>
    <xf numFmtId="0" fontId="5" fillId="0" borderId="53" xfId="0" applyFont="1" applyBorder="1" applyAlignment="1" applyProtection="1">
      <alignment horizontal="center" vertical="top" wrapText="1"/>
      <protection hidden="1"/>
    </xf>
    <xf numFmtId="0" fontId="5" fillId="0" borderId="54"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3" fillId="0" borderId="9" xfId="0" applyFont="1" applyBorder="1" applyAlignment="1" applyProtection="1">
      <alignment horizontal="center" vertical="top" wrapText="1"/>
      <protection locked="0"/>
    </xf>
    <xf numFmtId="0" fontId="12" fillId="0" borderId="6" xfId="0" applyFont="1" applyBorder="1" applyAlignment="1" applyProtection="1">
      <alignment horizontal="center" vertical="center"/>
      <protection locked="0"/>
    </xf>
    <xf numFmtId="0" fontId="12" fillId="0" borderId="11" xfId="0" applyFont="1" applyBorder="1" applyAlignment="1" applyProtection="1">
      <alignment horizontal="center" vertical="center"/>
      <protection locked="0"/>
    </xf>
    <xf numFmtId="0" fontId="12" fillId="5" borderId="14" xfId="0" applyFont="1" applyFill="1" applyBorder="1" applyAlignment="1" applyProtection="1">
      <alignment horizontal="center" vertical="center"/>
      <protection locked="0"/>
    </xf>
    <xf numFmtId="0" fontId="21" fillId="7" borderId="13" xfId="0" applyFont="1" applyFill="1" applyBorder="1" applyProtection="1">
      <protection hidden="1"/>
    </xf>
    <xf numFmtId="0" fontId="21" fillId="7" borderId="1" xfId="0" applyFont="1" applyFill="1" applyBorder="1" applyProtection="1">
      <protection hidden="1"/>
    </xf>
    <xf numFmtId="2" fontId="12" fillId="0" borderId="13" xfId="0" applyNumberFormat="1" applyFont="1" applyBorder="1" applyProtection="1">
      <protection hidden="1"/>
    </xf>
    <xf numFmtId="2" fontId="12" fillId="5" borderId="15" xfId="0" applyNumberFormat="1" applyFont="1" applyFill="1" applyBorder="1" applyProtection="1">
      <protection hidden="1"/>
    </xf>
    <xf numFmtId="164" fontId="12" fillId="5" borderId="5" xfId="0" applyNumberFormat="1" applyFont="1" applyFill="1" applyBorder="1" applyProtection="1">
      <protection hidden="1"/>
    </xf>
    <xf numFmtId="2" fontId="12" fillId="5" borderId="16" xfId="0" applyNumberFormat="1" applyFont="1" applyFill="1" applyBorder="1" applyProtection="1">
      <protection hidden="1"/>
    </xf>
    <xf numFmtId="164" fontId="12" fillId="5" borderId="7" xfId="0" applyNumberFormat="1" applyFont="1" applyFill="1" applyBorder="1" applyProtection="1">
      <protection hidden="1"/>
    </xf>
    <xf numFmtId="0" fontId="2" fillId="0" borderId="68" xfId="0" applyFont="1" applyBorder="1" applyAlignment="1" applyProtection="1">
      <alignment horizontal="center" vertical="top" wrapText="1"/>
      <protection hidden="1"/>
    </xf>
    <xf numFmtId="0" fontId="5" fillId="0" borderId="1" xfId="0" applyFont="1" applyBorder="1" applyAlignment="1" applyProtection="1">
      <alignment horizontal="center" vertical="center"/>
      <protection locked="0"/>
    </xf>
    <xf numFmtId="0" fontId="5" fillId="9" borderId="24" xfId="0" applyFont="1" applyFill="1" applyBorder="1" applyAlignment="1" applyProtection="1">
      <alignment horizontal="center" vertical="top" wrapText="1"/>
      <protection hidden="1"/>
    </xf>
    <xf numFmtId="0" fontId="5" fillId="9" borderId="60" xfId="0" applyFont="1" applyFill="1" applyBorder="1" applyAlignment="1" applyProtection="1">
      <alignment horizontal="center" vertical="top" wrapText="1"/>
      <protection hidden="1"/>
    </xf>
    <xf numFmtId="0" fontId="5" fillId="9" borderId="21" xfId="0" applyFont="1" applyFill="1" applyBorder="1" applyAlignment="1" applyProtection="1">
      <alignment horizontal="center" vertical="top" wrapText="1"/>
      <protection hidden="1"/>
    </xf>
    <xf numFmtId="0" fontId="5" fillId="9" borderId="23" xfId="0" applyFont="1" applyFill="1" applyBorder="1" applyAlignment="1" applyProtection="1">
      <alignment horizontal="center" vertical="top" wrapText="1"/>
      <protection hidden="1"/>
    </xf>
    <xf numFmtId="0" fontId="5" fillId="9" borderId="25" xfId="0" applyFont="1" applyFill="1" applyBorder="1" applyAlignment="1" applyProtection="1">
      <alignment horizontal="center" vertical="top" wrapText="1"/>
      <protection hidden="1"/>
    </xf>
    <xf numFmtId="0" fontId="2" fillId="10" borderId="38" xfId="0" applyFont="1" applyFill="1" applyBorder="1" applyAlignment="1" applyProtection="1">
      <alignment horizontal="center" vertical="top" wrapText="1"/>
      <protection hidden="1"/>
    </xf>
    <xf numFmtId="0" fontId="12" fillId="0" borderId="1" xfId="0" applyFont="1" applyBorder="1" applyAlignment="1" applyProtection="1">
      <alignment horizontal="center" vertical="center"/>
      <protection locked="0"/>
    </xf>
    <xf numFmtId="0" fontId="12" fillId="5" borderId="5" xfId="0" applyFont="1" applyFill="1" applyBorder="1" applyAlignment="1" applyProtection="1">
      <alignment horizontal="center" vertical="center"/>
      <protection locked="0"/>
    </xf>
    <xf numFmtId="0" fontId="1" fillId="8" borderId="70" xfId="0" applyFont="1" applyFill="1" applyBorder="1" applyAlignment="1" applyProtection="1">
      <alignment horizontal="center" vertical="top" wrapText="1"/>
      <protection hidden="1"/>
    </xf>
    <xf numFmtId="0" fontId="28" fillId="12" borderId="71" xfId="0" applyFont="1" applyFill="1" applyBorder="1" applyAlignment="1" applyProtection="1">
      <alignment horizontal="center" vertical="top" wrapText="1"/>
      <protection hidden="1"/>
    </xf>
    <xf numFmtId="0" fontId="28" fillId="13" borderId="70" xfId="0" applyFont="1" applyFill="1" applyBorder="1" applyAlignment="1" applyProtection="1">
      <alignment horizontal="center" vertical="top" wrapText="1"/>
      <protection hidden="1"/>
    </xf>
    <xf numFmtId="0" fontId="5" fillId="0" borderId="1" xfId="0" applyFont="1" applyBorder="1" applyAlignment="1" applyProtection="1">
      <alignment horizontal="center" vertical="center" wrapText="1"/>
      <protection hidden="1"/>
    </xf>
    <xf numFmtId="0" fontId="5" fillId="2" borderId="1" xfId="0" applyFont="1" applyFill="1" applyBorder="1" applyAlignment="1" applyProtection="1">
      <alignment horizontal="center" vertical="center" wrapText="1"/>
      <protection hidden="1"/>
    </xf>
    <xf numFmtId="0" fontId="2" fillId="12" borderId="3" xfId="0" applyFont="1" applyFill="1" applyBorder="1" applyAlignment="1" applyProtection="1">
      <alignment horizontal="center" vertical="center"/>
      <protection hidden="1"/>
    </xf>
    <xf numFmtId="0" fontId="2" fillId="13" borderId="3" xfId="0" applyFont="1" applyFill="1" applyBorder="1" applyAlignment="1" applyProtection="1">
      <alignment horizontal="center" vertical="center"/>
      <protection hidden="1"/>
    </xf>
    <xf numFmtId="0" fontId="21" fillId="0" borderId="76" xfId="0" applyFont="1" applyBorder="1" applyProtection="1">
      <protection hidden="1"/>
    </xf>
    <xf numFmtId="0" fontId="5" fillId="0" borderId="7" xfId="0" applyFont="1" applyBorder="1" applyAlignment="1" applyProtection="1">
      <alignment horizontal="center"/>
      <protection hidden="1"/>
    </xf>
    <xf numFmtId="0" fontId="3" fillId="4" borderId="10" xfId="0" applyFont="1" applyFill="1" applyBorder="1" applyAlignment="1" applyProtection="1">
      <alignment horizontal="right" vertical="center"/>
      <protection hidden="1"/>
    </xf>
    <xf numFmtId="0" fontId="3" fillId="0" borderId="20" xfId="0" applyFont="1" applyBorder="1" applyAlignment="1" applyProtection="1">
      <alignment horizontal="right" vertical="center" wrapText="1"/>
      <protection hidden="1"/>
    </xf>
    <xf numFmtId="0" fontId="3" fillId="0" borderId="24" xfId="0" applyFont="1" applyBorder="1" applyAlignment="1" applyProtection="1">
      <alignment horizontal="right" vertical="center" wrapText="1"/>
      <protection hidden="1"/>
    </xf>
    <xf numFmtId="0" fontId="2" fillId="12" borderId="60" xfId="0" applyFont="1" applyFill="1" applyBorder="1" applyAlignment="1" applyProtection="1">
      <alignment horizontal="center" vertical="center"/>
      <protection hidden="1"/>
    </xf>
    <xf numFmtId="0" fontId="2" fillId="13" borderId="25" xfId="0" applyFont="1" applyFill="1" applyBorder="1" applyAlignment="1" applyProtection="1">
      <alignment horizontal="center" vertical="center"/>
      <protection hidden="1"/>
    </xf>
    <xf numFmtId="0" fontId="3" fillId="4" borderId="57" xfId="0" applyFont="1" applyFill="1" applyBorder="1" applyAlignment="1" applyProtection="1">
      <alignment horizontal="right" vertical="center"/>
      <protection hidden="1"/>
    </xf>
    <xf numFmtId="9" fontId="12" fillId="4" borderId="23" xfId="0" applyNumberFormat="1" applyFont="1" applyFill="1" applyBorder="1" applyAlignment="1" applyProtection="1">
      <alignment horizontal="center"/>
      <protection hidden="1"/>
    </xf>
    <xf numFmtId="0" fontId="3" fillId="0" borderId="77" xfId="0" applyFont="1" applyBorder="1" applyAlignment="1" applyProtection="1">
      <alignment horizontal="right"/>
      <protection hidden="1"/>
    </xf>
    <xf numFmtId="10" fontId="12" fillId="0" borderId="78" xfId="0" applyNumberFormat="1" applyFont="1" applyBorder="1" applyAlignment="1" applyProtection="1">
      <alignment horizontal="center"/>
      <protection hidden="1"/>
    </xf>
    <xf numFmtId="0" fontId="12" fillId="0" borderId="78" xfId="0" applyFont="1" applyBorder="1" applyProtection="1">
      <protection hidden="1"/>
    </xf>
    <xf numFmtId="0" fontId="21" fillId="0" borderId="78" xfId="0" applyFont="1" applyBorder="1" applyAlignment="1" applyProtection="1">
      <alignment horizontal="center"/>
      <protection hidden="1"/>
    </xf>
    <xf numFmtId="10" fontId="12" fillId="0" borderId="59" xfId="0" applyNumberFormat="1" applyFont="1" applyBorder="1" applyAlignment="1" applyProtection="1">
      <alignment horizontal="center"/>
      <protection hidden="1"/>
    </xf>
    <xf numFmtId="10" fontId="0" fillId="0" borderId="18" xfId="0" applyNumberFormat="1" applyBorder="1" applyProtection="1">
      <protection hidden="1"/>
    </xf>
    <xf numFmtId="0" fontId="21" fillId="0" borderId="79" xfId="0" applyFont="1" applyBorder="1" applyAlignment="1" applyProtection="1">
      <alignment horizontal="center"/>
      <protection hidden="1"/>
    </xf>
    <xf numFmtId="0" fontId="5" fillId="2" borderId="22" xfId="1" applyFont="1" applyFill="1" applyBorder="1" applyAlignment="1" applyProtection="1">
      <alignment horizontal="center" vertical="center" wrapText="1"/>
      <protection hidden="1"/>
    </xf>
    <xf numFmtId="0" fontId="5" fillId="0" borderId="22" xfId="1" applyFont="1" applyBorder="1" applyAlignment="1" applyProtection="1">
      <alignment horizontal="center" vertical="center" wrapText="1"/>
      <protection hidden="1"/>
    </xf>
    <xf numFmtId="0" fontId="5" fillId="0" borderId="22" xfId="1" applyFont="1" applyFill="1" applyBorder="1" applyAlignment="1" applyProtection="1">
      <alignment horizontal="center" vertical="center" wrapText="1"/>
      <protection hidden="1"/>
    </xf>
    <xf numFmtId="0" fontId="5" fillId="0" borderId="24" xfId="1" applyFont="1" applyBorder="1" applyAlignment="1" applyProtection="1">
      <alignment horizontal="center" vertical="center" wrapText="1"/>
      <protection hidden="1"/>
    </xf>
    <xf numFmtId="0" fontId="5" fillId="0" borderId="60" xfId="0" applyFont="1" applyBorder="1" applyAlignment="1" applyProtection="1">
      <alignment horizontal="center" vertical="center"/>
      <protection hidden="1"/>
    </xf>
    <xf numFmtId="0" fontId="5" fillId="0" borderId="60" xfId="0" applyFont="1" applyBorder="1" applyAlignment="1" applyProtection="1">
      <alignment horizontal="center"/>
      <protection hidden="1"/>
    </xf>
    <xf numFmtId="0" fontId="12" fillId="0" borderId="60" xfId="0" applyFont="1" applyBorder="1" applyAlignment="1" applyProtection="1">
      <alignment horizontal="center" vertical="center"/>
      <protection hidden="1"/>
    </xf>
    <xf numFmtId="0" fontId="5" fillId="0" borderId="60" xfId="0" applyFont="1" applyBorder="1" applyAlignment="1" applyProtection="1">
      <alignment horizontal="center" vertical="center" wrapText="1"/>
      <protection hidden="1"/>
    </xf>
    <xf numFmtId="10" fontId="0" fillId="0" borderId="72" xfId="0" applyNumberFormat="1" applyBorder="1" applyProtection="1">
      <protection hidden="1"/>
    </xf>
    <xf numFmtId="0" fontId="3" fillId="0" borderId="38" xfId="0" applyFont="1" applyBorder="1" applyAlignment="1" applyProtection="1">
      <alignment horizontal="center" vertical="top" wrapText="1"/>
      <protection hidden="1"/>
    </xf>
    <xf numFmtId="0" fontId="5" fillId="2" borderId="86" xfId="1" applyFont="1" applyFill="1" applyBorder="1" applyAlignment="1" applyProtection="1">
      <alignment horizontal="center" vertical="center" wrapText="1"/>
      <protection hidden="1"/>
    </xf>
    <xf numFmtId="0" fontId="5" fillId="0" borderId="61" xfId="0" applyFont="1" applyBorder="1" applyAlignment="1" applyProtection="1">
      <alignment horizontal="center" vertical="center"/>
      <protection hidden="1"/>
    </xf>
    <xf numFmtId="0" fontId="12" fillId="0" borderId="61" xfId="0" applyFont="1" applyBorder="1" applyAlignment="1" applyProtection="1">
      <alignment horizontal="center" vertical="center"/>
      <protection hidden="1"/>
    </xf>
    <xf numFmtId="0" fontId="3" fillId="0" borderId="37" xfId="0" applyFont="1" applyBorder="1" applyAlignment="1" applyProtection="1">
      <alignment horizontal="center" vertical="top" wrapText="1"/>
      <protection hidden="1"/>
    </xf>
    <xf numFmtId="0" fontId="3" fillId="0" borderId="50" xfId="0" applyFont="1" applyBorder="1" applyAlignment="1" applyProtection="1">
      <alignment horizontal="center" vertical="top" wrapText="1"/>
      <protection hidden="1"/>
    </xf>
    <xf numFmtId="0" fontId="31" fillId="0" borderId="0" xfId="0" applyFont="1" applyProtection="1">
      <protection locked="0"/>
    </xf>
    <xf numFmtId="0" fontId="0" fillId="0" borderId="0" xfId="0" applyProtection="1">
      <protection locked="0"/>
    </xf>
    <xf numFmtId="0" fontId="17" fillId="0" borderId="0" xfId="0" applyFont="1" applyProtection="1">
      <protection locked="0"/>
    </xf>
    <xf numFmtId="0" fontId="3" fillId="0" borderId="0" xfId="0" applyFont="1" applyAlignment="1" applyProtection="1">
      <alignment horizontal="right" vertical="center" wrapText="1"/>
      <protection locked="0"/>
    </xf>
    <xf numFmtId="0" fontId="31" fillId="0" borderId="0" xfId="0" applyFont="1" applyAlignment="1" applyProtection="1">
      <alignment wrapText="1"/>
      <protection locked="0"/>
    </xf>
    <xf numFmtId="0" fontId="0" fillId="0" borderId="0" xfId="0" applyAlignment="1" applyProtection="1">
      <alignment wrapText="1"/>
      <protection locked="0"/>
    </xf>
    <xf numFmtId="0" fontId="3" fillId="0" borderId="4" xfId="0" applyFont="1" applyBorder="1" applyAlignment="1" applyProtection="1">
      <alignment horizontal="right"/>
      <protection locked="0"/>
    </xf>
    <xf numFmtId="10" fontId="0" fillId="0" borderId="0" xfId="0" applyNumberFormat="1" applyProtection="1">
      <protection locked="0"/>
    </xf>
    <xf numFmtId="0" fontId="21" fillId="0" borderId="7" xfId="0" applyFont="1" applyBorder="1" applyProtection="1">
      <protection locked="0"/>
    </xf>
    <xf numFmtId="0" fontId="0" fillId="0" borderId="80" xfId="0" applyBorder="1" applyProtection="1">
      <protection locked="0"/>
    </xf>
    <xf numFmtId="0" fontId="12" fillId="0" borderId="0" xfId="0" applyFont="1" applyProtection="1">
      <protection locked="0"/>
    </xf>
    <xf numFmtId="0" fontId="4" fillId="0" borderId="0" xfId="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protection locked="0"/>
    </xf>
    <xf numFmtId="0" fontId="0" fillId="0" borderId="85" xfId="0" applyBorder="1" applyProtection="1">
      <protection locked="0"/>
    </xf>
    <xf numFmtId="0" fontId="5" fillId="0" borderId="0" xfId="0" applyFont="1" applyProtection="1">
      <protection locked="0"/>
    </xf>
    <xf numFmtId="0" fontId="0" fillId="0" borderId="0" xfId="0" applyAlignment="1" applyProtection="1">
      <alignment horizontal="center"/>
      <protection locked="0"/>
    </xf>
    <xf numFmtId="164" fontId="12" fillId="0" borderId="1" xfId="0" applyNumberFormat="1" applyFont="1" applyBorder="1" applyAlignment="1" applyProtection="1">
      <alignment horizontal="center"/>
      <protection hidden="1"/>
    </xf>
    <xf numFmtId="164" fontId="12" fillId="0" borderId="60" xfId="0" applyNumberFormat="1" applyFont="1" applyBorder="1" applyAlignment="1" applyProtection="1">
      <alignment horizontal="center"/>
      <protection hidden="1"/>
    </xf>
    <xf numFmtId="0" fontId="1" fillId="0" borderId="0" xfId="0" applyFont="1" applyAlignment="1" applyProtection="1">
      <alignment horizontal="left" vertical="center" wrapText="1"/>
      <protection locked="0"/>
    </xf>
    <xf numFmtId="0" fontId="5" fillId="0" borderId="5" xfId="0" applyFont="1" applyBorder="1" applyAlignment="1" applyProtection="1">
      <alignment horizontal="center"/>
      <protection locked="0"/>
    </xf>
    <xf numFmtId="0" fontId="12" fillId="0" borderId="59" xfId="0" applyFont="1" applyBorder="1" applyProtection="1">
      <protection locked="0"/>
    </xf>
    <xf numFmtId="0" fontId="0" fillId="0" borderId="82" xfId="0" applyBorder="1" applyProtection="1">
      <protection locked="0"/>
    </xf>
    <xf numFmtId="0" fontId="22" fillId="0" borderId="0" xfId="0" applyFont="1" applyAlignment="1" applyProtection="1">
      <alignment vertical="top" wrapText="1" readingOrder="1"/>
      <protection locked="0"/>
    </xf>
    <xf numFmtId="0" fontId="0" fillId="0" borderId="0" xfId="0" applyAlignment="1" applyProtection="1">
      <alignment horizontal="left" vertical="top"/>
      <protection locked="0"/>
    </xf>
    <xf numFmtId="0" fontId="12" fillId="0" borderId="18" xfId="0" applyFont="1" applyBorder="1" applyProtection="1">
      <protection locked="0"/>
    </xf>
    <xf numFmtId="0" fontId="2" fillId="0" borderId="6" xfId="0"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xf numFmtId="0" fontId="12" fillId="0" borderId="64" xfId="0" applyFont="1" applyBorder="1" applyProtection="1">
      <protection locked="0"/>
    </xf>
    <xf numFmtId="0" fontId="3" fillId="0" borderId="0" xfId="0" applyFont="1" applyAlignment="1" applyProtection="1">
      <alignment horizontal="center" vertical="top" wrapText="1"/>
      <protection locked="0"/>
    </xf>
    <xf numFmtId="0" fontId="15" fillId="0" borderId="61" xfId="0" applyFont="1" applyBorder="1" applyAlignment="1" applyProtection="1">
      <alignment horizontal="center" vertical="top" wrapText="1"/>
      <protection locked="0"/>
    </xf>
    <xf numFmtId="0" fontId="15" fillId="0" borderId="70" xfId="0" applyFont="1" applyBorder="1" applyAlignment="1" applyProtection="1">
      <alignment horizontal="center" vertical="top" wrapText="1"/>
      <protection locked="0"/>
    </xf>
    <xf numFmtId="0" fontId="24" fillId="0" borderId="0" xfId="0" applyFont="1" applyAlignment="1" applyProtection="1">
      <alignment wrapText="1"/>
      <protection locked="0"/>
    </xf>
    <xf numFmtId="0" fontId="25" fillId="0" borderId="0" xfId="0" applyFont="1" applyProtection="1">
      <protection locked="0"/>
    </xf>
    <xf numFmtId="0" fontId="27" fillId="0" borderId="0" xfId="0" applyFont="1" applyAlignment="1" applyProtection="1">
      <alignment wrapText="1"/>
      <protection locked="0"/>
    </xf>
    <xf numFmtId="0" fontId="29" fillId="0" borderId="0" xfId="0" applyFont="1" applyProtection="1">
      <protection locked="0"/>
    </xf>
    <xf numFmtId="0" fontId="20" fillId="0" borderId="0" xfId="0" applyFont="1" applyAlignment="1" applyProtection="1">
      <alignment wrapText="1"/>
      <protection locked="0"/>
    </xf>
    <xf numFmtId="0" fontId="0" fillId="0" borderId="0" xfId="0" applyAlignment="1" applyProtection="1">
      <alignment horizontal="center" vertical="top" wrapText="1"/>
      <protection locked="0"/>
    </xf>
    <xf numFmtId="0" fontId="3" fillId="0" borderId="7" xfId="0" applyFont="1" applyBorder="1" applyAlignment="1" applyProtection="1">
      <alignment horizontal="center" vertical="top" wrapText="1"/>
      <protection locked="0"/>
    </xf>
    <xf numFmtId="0" fontId="0" fillId="0" borderId="7" xfId="0" applyBorder="1" applyProtection="1">
      <protection locked="0"/>
    </xf>
    <xf numFmtId="0" fontId="3" fillId="0" borderId="36" xfId="0" applyFont="1" applyBorder="1" applyAlignment="1" applyProtection="1">
      <alignment horizontal="center" vertical="top" wrapText="1"/>
      <protection locked="0"/>
    </xf>
    <xf numFmtId="0" fontId="21" fillId="0" borderId="36" xfId="0" applyFont="1" applyBorder="1" applyProtection="1">
      <protection locked="0"/>
    </xf>
    <xf numFmtId="0" fontId="3" fillId="6" borderId="37" xfId="0" applyFont="1" applyFill="1" applyBorder="1" applyAlignment="1" applyProtection="1">
      <alignment horizontal="center" vertical="top" wrapText="1"/>
      <protection locked="0"/>
    </xf>
    <xf numFmtId="0" fontId="3" fillId="6" borderId="38" xfId="0" applyFont="1" applyFill="1" applyBorder="1" applyAlignment="1" applyProtection="1">
      <alignment horizontal="center" vertical="top" wrapText="1"/>
      <protection locked="0"/>
    </xf>
    <xf numFmtId="0" fontId="3" fillId="7" borderId="6" xfId="0" applyFont="1" applyFill="1" applyBorder="1" applyAlignment="1" applyProtection="1">
      <alignment horizontal="center" vertical="top" wrapText="1"/>
      <protection locked="0"/>
    </xf>
    <xf numFmtId="0" fontId="3" fillId="7" borderId="1" xfId="0" applyFont="1" applyFill="1" applyBorder="1" applyAlignment="1" applyProtection="1">
      <alignment horizontal="center" vertical="top" wrapText="1"/>
      <protection locked="0"/>
    </xf>
    <xf numFmtId="0" fontId="3" fillId="7" borderId="11" xfId="0" applyFont="1" applyFill="1" applyBorder="1" applyAlignment="1" applyProtection="1">
      <alignment horizontal="center" vertical="top" wrapText="1"/>
      <protection locked="0"/>
    </xf>
    <xf numFmtId="0" fontId="0" fillId="7" borderId="12" xfId="0" applyFill="1" applyBorder="1" applyProtection="1">
      <protection hidden="1"/>
    </xf>
    <xf numFmtId="0" fontId="0" fillId="0" borderId="12" xfId="0" applyBorder="1" applyProtection="1">
      <protection hidden="1"/>
    </xf>
    <xf numFmtId="0" fontId="0" fillId="5" borderId="12" xfId="0" applyFill="1" applyBorder="1" applyProtection="1">
      <protection hidden="1"/>
    </xf>
    <xf numFmtId="0" fontId="5" fillId="0" borderId="0" xfId="0" applyFont="1" applyAlignment="1" applyProtection="1">
      <alignment horizontal="center" vertical="center"/>
      <protection hidden="1"/>
    </xf>
    <xf numFmtId="0" fontId="0" fillId="0" borderId="28" xfId="0" applyBorder="1" applyProtection="1">
      <protection hidden="1"/>
    </xf>
    <xf numFmtId="0" fontId="3" fillId="0" borderId="12" xfId="0" applyFont="1" applyBorder="1" applyAlignment="1" applyProtection="1">
      <alignment horizontal="center" vertical="top" wrapText="1"/>
      <protection hidden="1"/>
    </xf>
    <xf numFmtId="0" fontId="0" fillId="0" borderId="67" xfId="0" applyBorder="1" applyProtection="1">
      <protection hidden="1"/>
    </xf>
    <xf numFmtId="0" fontId="5" fillId="3" borderId="20" xfId="1" applyFont="1" applyFill="1" applyBorder="1" applyAlignment="1" applyProtection="1">
      <alignment horizontal="center" vertical="center" wrapText="1"/>
    </xf>
    <xf numFmtId="0" fontId="5" fillId="3" borderId="21" xfId="0" applyFont="1" applyFill="1" applyBorder="1" applyAlignment="1">
      <alignment horizontal="center" vertical="center"/>
    </xf>
    <xf numFmtId="0" fontId="5" fillId="3" borderId="22" xfId="1" applyFont="1" applyFill="1" applyBorder="1" applyAlignment="1" applyProtection="1">
      <alignment horizontal="center" vertical="center" wrapText="1"/>
    </xf>
    <xf numFmtId="0" fontId="5" fillId="3" borderId="23" xfId="0" applyFont="1" applyFill="1" applyBorder="1" applyAlignment="1">
      <alignment horizontal="center" vertical="center"/>
    </xf>
    <xf numFmtId="0" fontId="5" fillId="3" borderId="24" xfId="1" applyFont="1" applyFill="1" applyBorder="1" applyAlignment="1" applyProtection="1">
      <alignment horizontal="center" vertical="center" wrapText="1"/>
    </xf>
    <xf numFmtId="0" fontId="5" fillId="3" borderId="25" xfId="0" applyFont="1" applyFill="1" applyBorder="1" applyAlignment="1">
      <alignment horizontal="center" vertical="center"/>
    </xf>
    <xf numFmtId="0" fontId="10" fillId="5" borderId="7" xfId="0" applyFont="1" applyFill="1" applyBorder="1" applyAlignment="1">
      <alignment textRotation="90"/>
    </xf>
    <xf numFmtId="0" fontId="14" fillId="5" borderId="7" xfId="1" applyFont="1" applyFill="1" applyBorder="1" applyAlignment="1" applyProtection="1">
      <alignment horizontal="center" vertical="center" wrapText="1"/>
    </xf>
    <xf numFmtId="0" fontId="5" fillId="5" borderId="7" xfId="0" applyFont="1" applyFill="1" applyBorder="1" applyAlignment="1">
      <alignment horizontal="center" vertical="center"/>
    </xf>
    <xf numFmtId="9" fontId="12" fillId="15" borderId="1" xfId="0" applyNumberFormat="1" applyFont="1" applyFill="1" applyBorder="1" applyAlignment="1" applyProtection="1">
      <alignment horizontal="center"/>
      <protection hidden="1"/>
    </xf>
    <xf numFmtId="9" fontId="12" fillId="15" borderId="23" xfId="0" applyNumberFormat="1" applyFont="1" applyFill="1" applyBorder="1" applyAlignment="1" applyProtection="1">
      <alignment horizontal="center"/>
      <protection hidden="1"/>
    </xf>
    <xf numFmtId="0" fontId="5" fillId="15" borderId="1" xfId="0" applyFont="1" applyFill="1" applyBorder="1" applyAlignment="1" applyProtection="1">
      <alignment horizontal="center"/>
      <protection hidden="1"/>
    </xf>
    <xf numFmtId="9" fontId="12" fillId="15" borderId="23" xfId="0" applyNumberFormat="1" applyFont="1" applyFill="1" applyBorder="1" applyProtection="1">
      <protection hidden="1"/>
    </xf>
    <xf numFmtId="0" fontId="3" fillId="15" borderId="18" xfId="0" applyFont="1" applyFill="1" applyBorder="1" applyAlignment="1" applyProtection="1">
      <alignment horizontal="right"/>
      <protection hidden="1"/>
    </xf>
    <xf numFmtId="0" fontId="3" fillId="15" borderId="0" xfId="0" applyFont="1" applyFill="1" applyAlignment="1" applyProtection="1">
      <alignment horizontal="right"/>
      <protection hidden="1"/>
    </xf>
    <xf numFmtId="0" fontId="5" fillId="15" borderId="61" xfId="0" applyFont="1" applyFill="1" applyBorder="1" applyAlignment="1" applyProtection="1">
      <alignment horizontal="center"/>
      <protection hidden="1"/>
    </xf>
    <xf numFmtId="9" fontId="12" fillId="15" borderId="81" xfId="0" applyNumberFormat="1" applyFont="1" applyFill="1" applyBorder="1" applyAlignment="1" applyProtection="1">
      <alignment horizontal="center"/>
      <protection hidden="1"/>
    </xf>
    <xf numFmtId="9" fontId="12" fillId="18" borderId="1" xfId="0" applyNumberFormat="1" applyFont="1" applyFill="1" applyBorder="1" applyAlignment="1" applyProtection="1">
      <alignment horizontal="center"/>
      <protection hidden="1"/>
    </xf>
    <xf numFmtId="9" fontId="12" fillId="18" borderId="23" xfId="0" applyNumberFormat="1" applyFont="1" applyFill="1" applyBorder="1" applyAlignment="1" applyProtection="1">
      <alignment horizontal="center"/>
      <protection hidden="1"/>
    </xf>
    <xf numFmtId="0" fontId="5" fillId="18" borderId="1" xfId="0" applyFont="1" applyFill="1" applyBorder="1" applyAlignment="1" applyProtection="1">
      <alignment horizontal="center"/>
      <protection hidden="1"/>
    </xf>
    <xf numFmtId="9" fontId="12" fillId="18" borderId="23" xfId="0" applyNumberFormat="1" applyFont="1" applyFill="1" applyBorder="1" applyProtection="1">
      <protection hidden="1"/>
    </xf>
    <xf numFmtId="0" fontId="3" fillId="18" borderId="18" xfId="0" applyFont="1" applyFill="1" applyBorder="1" applyAlignment="1" applyProtection="1">
      <alignment horizontal="right" vertical="center"/>
      <protection hidden="1"/>
    </xf>
    <xf numFmtId="0" fontId="3" fillId="18" borderId="0" xfId="0" applyFont="1" applyFill="1" applyAlignment="1" applyProtection="1">
      <alignment horizontal="right" vertical="center"/>
      <protection hidden="1"/>
    </xf>
    <xf numFmtId="0" fontId="3" fillId="17" borderId="18" xfId="0" applyFont="1" applyFill="1" applyBorder="1" applyAlignment="1" applyProtection="1">
      <alignment horizontal="right" vertical="center"/>
      <protection hidden="1"/>
    </xf>
    <xf numFmtId="0" fontId="3" fillId="17" borderId="0" xfId="0" applyFont="1" applyFill="1" applyAlignment="1" applyProtection="1">
      <alignment horizontal="right" vertical="center"/>
      <protection hidden="1"/>
    </xf>
    <xf numFmtId="0" fontId="5" fillId="17" borderId="1" xfId="0" applyFont="1" applyFill="1" applyBorder="1" applyAlignment="1" applyProtection="1">
      <alignment horizontal="center"/>
      <protection hidden="1"/>
    </xf>
    <xf numFmtId="9" fontId="12" fillId="17" borderId="23" xfId="0" applyNumberFormat="1" applyFont="1" applyFill="1" applyBorder="1" applyAlignment="1" applyProtection="1">
      <alignment horizontal="center"/>
      <protection hidden="1"/>
    </xf>
    <xf numFmtId="9" fontId="12" fillId="17" borderId="1" xfId="0" applyNumberFormat="1" applyFont="1" applyFill="1" applyBorder="1" applyAlignment="1" applyProtection="1">
      <alignment horizontal="center"/>
      <protection hidden="1"/>
    </xf>
    <xf numFmtId="9" fontId="12" fillId="17" borderId="23" xfId="0" applyNumberFormat="1" applyFont="1" applyFill="1" applyBorder="1" applyProtection="1">
      <protection hidden="1"/>
    </xf>
    <xf numFmtId="9" fontId="12" fillId="19" borderId="1" xfId="0" applyNumberFormat="1" applyFont="1" applyFill="1" applyBorder="1" applyAlignment="1" applyProtection="1">
      <alignment horizontal="center"/>
      <protection hidden="1"/>
    </xf>
    <xf numFmtId="9" fontId="12" fillId="19" borderId="23" xfId="0" applyNumberFormat="1" applyFont="1" applyFill="1" applyBorder="1" applyAlignment="1" applyProtection="1">
      <alignment horizontal="center"/>
      <protection hidden="1"/>
    </xf>
    <xf numFmtId="0" fontId="5" fillId="19" borderId="1" xfId="0" applyFont="1" applyFill="1" applyBorder="1" applyAlignment="1" applyProtection="1">
      <alignment horizontal="center"/>
      <protection hidden="1"/>
    </xf>
    <xf numFmtId="9" fontId="12" fillId="19" borderId="23" xfId="0" applyNumberFormat="1" applyFont="1" applyFill="1" applyBorder="1" applyProtection="1">
      <protection hidden="1"/>
    </xf>
    <xf numFmtId="0" fontId="3" fillId="19" borderId="18" xfId="0" applyFont="1" applyFill="1" applyBorder="1" applyAlignment="1" applyProtection="1">
      <alignment horizontal="right" vertical="center"/>
      <protection hidden="1"/>
    </xf>
    <xf numFmtId="0" fontId="3" fillId="19" borderId="0" xfId="0" applyFont="1" applyFill="1" applyAlignment="1" applyProtection="1">
      <alignment horizontal="right" vertical="center"/>
      <protection hidden="1"/>
    </xf>
    <xf numFmtId="0" fontId="3" fillId="16" borderId="18" xfId="0" applyFont="1" applyFill="1" applyBorder="1" applyAlignment="1" applyProtection="1">
      <alignment horizontal="right" vertical="center"/>
      <protection hidden="1"/>
    </xf>
    <xf numFmtId="0" fontId="3" fillId="16" borderId="0" xfId="0" applyFont="1" applyFill="1" applyAlignment="1" applyProtection="1">
      <alignment horizontal="right" vertical="center"/>
      <protection hidden="1"/>
    </xf>
    <xf numFmtId="0" fontId="5" fillId="16" borderId="1" xfId="0" applyFont="1" applyFill="1" applyBorder="1" applyAlignment="1" applyProtection="1">
      <alignment horizontal="center"/>
      <protection hidden="1"/>
    </xf>
    <xf numFmtId="9" fontId="12" fillId="16" borderId="23" xfId="0" applyNumberFormat="1" applyFont="1" applyFill="1" applyBorder="1" applyAlignment="1" applyProtection="1">
      <alignment horizontal="center"/>
      <protection hidden="1"/>
    </xf>
    <xf numFmtId="9" fontId="12" fillId="16" borderId="1" xfId="0" applyNumberFormat="1" applyFont="1" applyFill="1" applyBorder="1" applyAlignment="1" applyProtection="1">
      <alignment horizontal="center"/>
      <protection hidden="1"/>
    </xf>
    <xf numFmtId="9" fontId="12" fillId="16" borderId="23" xfId="0" applyNumberFormat="1" applyFont="1" applyFill="1" applyBorder="1" applyProtection="1">
      <protection hidden="1"/>
    </xf>
    <xf numFmtId="9" fontId="12" fillId="20" borderId="1" xfId="0" applyNumberFormat="1" applyFont="1" applyFill="1" applyBorder="1" applyAlignment="1" applyProtection="1">
      <alignment horizontal="center"/>
      <protection hidden="1"/>
    </xf>
    <xf numFmtId="9" fontId="12" fillId="20" borderId="23" xfId="0" applyNumberFormat="1" applyFont="1" applyFill="1" applyBorder="1" applyAlignment="1" applyProtection="1">
      <alignment horizontal="center"/>
      <protection hidden="1"/>
    </xf>
    <xf numFmtId="0" fontId="5" fillId="20" borderId="1" xfId="0" applyFont="1" applyFill="1" applyBorder="1" applyAlignment="1" applyProtection="1">
      <alignment horizontal="center"/>
      <protection hidden="1"/>
    </xf>
    <xf numFmtId="9" fontId="12" fillId="20" borderId="23" xfId="0" applyNumberFormat="1" applyFont="1" applyFill="1" applyBorder="1" applyProtection="1">
      <protection hidden="1"/>
    </xf>
    <xf numFmtId="0" fontId="3" fillId="20" borderId="57" xfId="0" applyFont="1" applyFill="1" applyBorder="1" applyAlignment="1" applyProtection="1">
      <alignment horizontal="right" vertical="center"/>
      <protection hidden="1"/>
    </xf>
    <xf numFmtId="0" fontId="3" fillId="20" borderId="10" xfId="0" applyFont="1" applyFill="1" applyBorder="1" applyAlignment="1" applyProtection="1">
      <alignment horizontal="right" vertical="center"/>
      <protection hidden="1"/>
    </xf>
    <xf numFmtId="0" fontId="3" fillId="20" borderId="87" xfId="0" applyFont="1" applyFill="1" applyBorder="1" applyAlignment="1" applyProtection="1">
      <alignment horizontal="right" vertical="center"/>
      <protection hidden="1"/>
    </xf>
    <xf numFmtId="9" fontId="12" fillId="21" borderId="1" xfId="0" applyNumberFormat="1" applyFont="1" applyFill="1" applyBorder="1" applyAlignment="1" applyProtection="1">
      <alignment horizontal="center"/>
      <protection hidden="1"/>
    </xf>
    <xf numFmtId="9" fontId="12" fillId="21" borderId="23" xfId="0" applyNumberFormat="1" applyFont="1" applyFill="1" applyBorder="1" applyAlignment="1" applyProtection="1">
      <alignment horizontal="center"/>
      <protection hidden="1"/>
    </xf>
    <xf numFmtId="0" fontId="5" fillId="21" borderId="1" xfId="0" applyFont="1" applyFill="1" applyBorder="1" applyAlignment="1" applyProtection="1">
      <alignment horizontal="center"/>
      <protection hidden="1"/>
    </xf>
    <xf numFmtId="9" fontId="12" fillId="21" borderId="23" xfId="0" applyNumberFormat="1" applyFont="1" applyFill="1" applyBorder="1" applyProtection="1">
      <protection hidden="1"/>
    </xf>
    <xf numFmtId="0" fontId="3" fillId="21" borderId="72" xfId="0" applyFont="1" applyFill="1" applyBorder="1" applyAlignment="1" applyProtection="1">
      <alignment horizontal="right" vertical="center"/>
      <protection hidden="1"/>
    </xf>
    <xf numFmtId="0" fontId="3" fillId="21" borderId="2" xfId="0" applyFont="1" applyFill="1" applyBorder="1" applyAlignment="1" applyProtection="1">
      <alignment horizontal="right" vertical="center"/>
      <protection hidden="1"/>
    </xf>
    <xf numFmtId="0" fontId="3" fillId="21" borderId="9" xfId="0" applyFont="1" applyFill="1" applyBorder="1" applyAlignment="1" applyProtection="1">
      <alignment horizontal="right" vertical="center"/>
      <protection hidden="1"/>
    </xf>
    <xf numFmtId="0" fontId="3" fillId="22" borderId="18" xfId="0" applyFont="1" applyFill="1" applyBorder="1" applyAlignment="1" applyProtection="1">
      <alignment horizontal="right" vertical="center"/>
      <protection hidden="1"/>
    </xf>
    <xf numFmtId="0" fontId="3" fillId="22" borderId="0" xfId="0" applyFont="1" applyFill="1" applyAlignment="1" applyProtection="1">
      <alignment horizontal="right" vertical="center"/>
      <protection hidden="1"/>
    </xf>
    <xf numFmtId="0" fontId="5" fillId="22" borderId="1" xfId="0" applyFont="1" applyFill="1" applyBorder="1" applyAlignment="1" applyProtection="1">
      <alignment horizontal="center"/>
      <protection hidden="1"/>
    </xf>
    <xf numFmtId="9" fontId="12" fillId="22" borderId="23" xfId="0" applyNumberFormat="1" applyFont="1" applyFill="1" applyBorder="1" applyAlignment="1" applyProtection="1">
      <alignment horizontal="center"/>
      <protection hidden="1"/>
    </xf>
    <xf numFmtId="9" fontId="12" fillId="22" borderId="1" xfId="0" applyNumberFormat="1" applyFont="1" applyFill="1" applyBorder="1" applyAlignment="1" applyProtection="1">
      <alignment horizontal="center"/>
      <protection hidden="1"/>
    </xf>
    <xf numFmtId="9" fontId="12" fillId="22" borderId="23" xfId="0" applyNumberFormat="1" applyFont="1" applyFill="1" applyBorder="1" applyProtection="1">
      <protection hidden="1"/>
    </xf>
    <xf numFmtId="9" fontId="12" fillId="23" borderId="1" xfId="0" applyNumberFormat="1" applyFont="1" applyFill="1" applyBorder="1" applyAlignment="1" applyProtection="1">
      <alignment horizontal="center"/>
      <protection hidden="1"/>
    </xf>
    <xf numFmtId="9" fontId="12" fillId="23" borderId="23" xfId="0" applyNumberFormat="1" applyFont="1" applyFill="1" applyBorder="1" applyAlignment="1" applyProtection="1">
      <alignment horizontal="center"/>
      <protection hidden="1"/>
    </xf>
    <xf numFmtId="0" fontId="5" fillId="23" borderId="1" xfId="0" applyFont="1" applyFill="1" applyBorder="1" applyAlignment="1" applyProtection="1">
      <alignment horizontal="center"/>
      <protection hidden="1"/>
    </xf>
    <xf numFmtId="9" fontId="12" fillId="23" borderId="23" xfId="0" applyNumberFormat="1" applyFont="1" applyFill="1" applyBorder="1" applyProtection="1">
      <protection hidden="1"/>
    </xf>
    <xf numFmtId="0" fontId="3" fillId="23" borderId="57" xfId="0" applyFont="1" applyFill="1" applyBorder="1" applyAlignment="1" applyProtection="1">
      <alignment horizontal="right" vertical="center"/>
      <protection hidden="1"/>
    </xf>
    <xf numFmtId="0" fontId="3" fillId="23" borderId="10" xfId="0" applyFont="1" applyFill="1" applyBorder="1" applyAlignment="1" applyProtection="1">
      <alignment horizontal="right" vertical="center"/>
      <protection hidden="1"/>
    </xf>
    <xf numFmtId="0" fontId="3" fillId="23" borderId="87" xfId="0" applyFont="1" applyFill="1" applyBorder="1" applyAlignment="1" applyProtection="1">
      <alignment horizontal="right" vertical="center"/>
      <protection hidden="1"/>
    </xf>
    <xf numFmtId="0" fontId="13" fillId="24" borderId="77" xfId="0" applyFont="1" applyFill="1" applyBorder="1" applyAlignment="1" applyProtection="1">
      <alignment horizontal="right"/>
      <protection hidden="1"/>
    </xf>
    <xf numFmtId="0" fontId="13" fillId="24" borderId="75" xfId="0" applyFont="1" applyFill="1" applyBorder="1" applyAlignment="1" applyProtection="1">
      <alignment horizontal="right"/>
      <protection hidden="1"/>
    </xf>
    <xf numFmtId="0" fontId="12" fillId="24" borderId="1" xfId="0" applyFont="1" applyFill="1" applyBorder="1" applyAlignment="1" applyProtection="1">
      <alignment horizontal="center" vertical="center"/>
      <protection hidden="1"/>
    </xf>
    <xf numFmtId="9" fontId="12" fillId="24" borderId="23" xfId="0" applyNumberFormat="1" applyFont="1" applyFill="1" applyBorder="1" applyAlignment="1" applyProtection="1">
      <alignment horizontal="center" vertical="center"/>
      <protection hidden="1"/>
    </xf>
    <xf numFmtId="0" fontId="2" fillId="25" borderId="73" xfId="0" applyFont="1" applyFill="1" applyBorder="1" applyAlignment="1" applyProtection="1">
      <alignment horizontal="right"/>
      <protection hidden="1"/>
    </xf>
    <xf numFmtId="0" fontId="2" fillId="25" borderId="83" xfId="0" applyFont="1" applyFill="1" applyBorder="1" applyAlignment="1" applyProtection="1">
      <alignment horizontal="right"/>
      <protection hidden="1"/>
    </xf>
    <xf numFmtId="0" fontId="26" fillId="25" borderId="3" xfId="0" applyFont="1" applyFill="1" applyBorder="1" applyAlignment="1" applyProtection="1">
      <alignment horizontal="center"/>
      <protection hidden="1"/>
    </xf>
    <xf numFmtId="0" fontId="1" fillId="25" borderId="3" xfId="0" applyFont="1" applyFill="1" applyBorder="1" applyAlignment="1" applyProtection="1">
      <alignment horizontal="center"/>
      <protection hidden="1"/>
    </xf>
    <xf numFmtId="9" fontId="26" fillId="25" borderId="3" xfId="0" applyNumberFormat="1" applyFont="1" applyFill="1" applyBorder="1" applyAlignment="1" applyProtection="1">
      <alignment horizontal="center"/>
      <protection hidden="1"/>
    </xf>
    <xf numFmtId="0" fontId="13" fillId="24" borderId="6" xfId="0" applyFont="1" applyFill="1" applyBorder="1" applyAlignment="1" applyProtection="1">
      <alignment horizontal="right"/>
      <protection hidden="1"/>
    </xf>
    <xf numFmtId="0" fontId="12" fillId="24" borderId="19" xfId="0" applyFont="1" applyFill="1" applyBorder="1" applyProtection="1">
      <protection hidden="1"/>
    </xf>
    <xf numFmtId="0" fontId="12" fillId="24" borderId="39" xfId="0" applyFont="1" applyFill="1" applyBorder="1" applyProtection="1">
      <protection hidden="1"/>
    </xf>
    <xf numFmtId="0" fontId="13" fillId="24" borderId="39" xfId="0" applyFont="1" applyFill="1" applyBorder="1" applyAlignment="1" applyProtection="1">
      <alignment horizontal="right"/>
      <protection hidden="1"/>
    </xf>
    <xf numFmtId="9" fontId="12" fillId="24" borderId="60" xfId="0" applyNumberFormat="1" applyFont="1" applyFill="1" applyBorder="1" applyAlignment="1" applyProtection="1">
      <alignment horizontal="center"/>
      <protection hidden="1"/>
    </xf>
    <xf numFmtId="9" fontId="12" fillId="24" borderId="25" xfId="0" applyNumberFormat="1" applyFont="1" applyFill="1" applyBorder="1" applyAlignment="1" applyProtection="1">
      <alignment horizontal="center"/>
      <protection hidden="1"/>
    </xf>
    <xf numFmtId="0" fontId="12" fillId="24" borderId="19" xfId="0" applyFont="1" applyFill="1" applyBorder="1" applyProtection="1">
      <protection locked="0"/>
    </xf>
    <xf numFmtId="0" fontId="12" fillId="24" borderId="39" xfId="0" applyFont="1" applyFill="1" applyBorder="1" applyProtection="1">
      <protection locked="0"/>
    </xf>
    <xf numFmtId="0" fontId="13" fillId="24" borderId="39" xfId="0" applyFont="1" applyFill="1" applyBorder="1" applyAlignment="1" applyProtection="1">
      <alignment horizontal="right"/>
      <protection locked="0"/>
    </xf>
    <xf numFmtId="0" fontId="12" fillId="24" borderId="60" xfId="0" applyFont="1" applyFill="1" applyBorder="1" applyAlignment="1" applyProtection="1">
      <alignment horizontal="center" vertical="center"/>
      <protection locked="0"/>
    </xf>
    <xf numFmtId="9" fontId="12" fillId="24" borderId="25" xfId="0" applyNumberFormat="1" applyFont="1" applyFill="1" applyBorder="1" applyAlignment="1" applyProtection="1">
      <alignment horizontal="right" vertical="center"/>
      <protection locked="0"/>
    </xf>
    <xf numFmtId="164" fontId="12" fillId="0" borderId="30" xfId="0" applyNumberFormat="1" applyFont="1" applyBorder="1" applyAlignment="1" applyProtection="1">
      <alignment horizontal="center"/>
      <protection hidden="1"/>
    </xf>
    <xf numFmtId="10" fontId="3" fillId="25" borderId="1" xfId="0" applyNumberFormat="1" applyFont="1" applyFill="1" applyBorder="1" applyAlignment="1" applyProtection="1">
      <alignment horizontal="center" vertical="top" wrapText="1"/>
      <protection hidden="1"/>
    </xf>
    <xf numFmtId="10" fontId="3" fillId="25" borderId="23" xfId="0" applyNumberFormat="1" applyFont="1" applyFill="1" applyBorder="1" applyAlignment="1" applyProtection="1">
      <alignment horizontal="center" vertical="top" wrapText="1"/>
      <protection hidden="1"/>
    </xf>
    <xf numFmtId="0" fontId="0" fillId="0" borderId="88" xfId="0" applyBorder="1" applyProtection="1">
      <protection locked="0"/>
    </xf>
    <xf numFmtId="0" fontId="5" fillId="2" borderId="61" xfId="0" applyFont="1" applyFill="1" applyBorder="1" applyAlignment="1" applyProtection="1">
      <alignment horizontal="center" vertical="center" wrapText="1"/>
      <protection hidden="1"/>
    </xf>
    <xf numFmtId="0" fontId="5" fillId="2" borderId="20" xfId="1" applyFont="1" applyFill="1" applyBorder="1" applyAlignment="1" applyProtection="1">
      <alignment horizontal="center" vertical="center" wrapText="1"/>
      <protection hidden="1"/>
    </xf>
    <xf numFmtId="0" fontId="5" fillId="2" borderId="27" xfId="0" applyFont="1" applyFill="1" applyBorder="1" applyAlignment="1" applyProtection="1">
      <alignment horizontal="center" vertical="center" wrapText="1"/>
      <protection hidden="1"/>
    </xf>
    <xf numFmtId="0" fontId="5" fillId="0" borderId="27" xfId="0" applyFont="1" applyBorder="1" applyAlignment="1" applyProtection="1">
      <alignment horizontal="center" vertical="center"/>
      <protection hidden="1"/>
    </xf>
    <xf numFmtId="0" fontId="5" fillId="0" borderId="27" xfId="0" applyFont="1" applyBorder="1" applyAlignment="1" applyProtection="1">
      <alignment horizontal="center"/>
      <protection hidden="1"/>
    </xf>
    <xf numFmtId="0" fontId="12" fillId="0" borderId="27" xfId="0" applyFont="1" applyBorder="1" applyAlignment="1" applyProtection="1">
      <alignment horizontal="center" vertical="center"/>
      <protection hidden="1"/>
    </xf>
    <xf numFmtId="164" fontId="12" fillId="0" borderId="27" xfId="0" applyNumberFormat="1" applyFont="1" applyBorder="1" applyAlignment="1" applyProtection="1">
      <alignment horizontal="center"/>
      <protection hidden="1"/>
    </xf>
    <xf numFmtId="0" fontId="3" fillId="0" borderId="62" xfId="0" applyFont="1" applyBorder="1" applyAlignment="1" applyProtection="1">
      <alignment horizontal="center" vertical="top" wrapText="1"/>
      <protection hidden="1"/>
    </xf>
    <xf numFmtId="0" fontId="3" fillId="0" borderId="63" xfId="0" applyFont="1" applyBorder="1" applyAlignment="1" applyProtection="1">
      <alignment horizontal="center" vertical="top" wrapText="1"/>
      <protection hidden="1"/>
    </xf>
    <xf numFmtId="0" fontId="3" fillId="0" borderId="65" xfId="0" applyFont="1" applyBorder="1" applyAlignment="1" applyProtection="1">
      <alignment horizontal="center" vertical="top" wrapText="1"/>
      <protection hidden="1"/>
    </xf>
    <xf numFmtId="0" fontId="3" fillId="0" borderId="66" xfId="0" applyFont="1" applyBorder="1" applyAlignment="1" applyProtection="1">
      <alignment horizontal="center" vertical="top" wrapText="1"/>
      <protection hidden="1"/>
    </xf>
    <xf numFmtId="0" fontId="18" fillId="25" borderId="18" xfId="0" applyFont="1" applyFill="1" applyBorder="1" applyAlignment="1" applyProtection="1">
      <alignment horizontal="right"/>
      <protection hidden="1"/>
    </xf>
    <xf numFmtId="0" fontId="19" fillId="25" borderId="0" xfId="0" applyFont="1" applyFill="1" applyAlignment="1" applyProtection="1">
      <alignment horizontal="right"/>
      <protection hidden="1"/>
    </xf>
    <xf numFmtId="0" fontId="19" fillId="25" borderId="8" xfId="0" applyFont="1" applyFill="1" applyBorder="1" applyAlignment="1" applyProtection="1">
      <alignment horizontal="right"/>
      <protection hidden="1"/>
    </xf>
    <xf numFmtId="0" fontId="2" fillId="0" borderId="26" xfId="0" applyFont="1" applyBorder="1" applyAlignment="1" applyProtection="1">
      <alignment horizontal="center" vertical="center" wrapText="1"/>
      <protection hidden="1"/>
    </xf>
    <xf numFmtId="0" fontId="2" fillId="0" borderId="41" xfId="0" applyFont="1" applyBorder="1" applyAlignment="1" applyProtection="1">
      <alignment horizontal="center" vertical="center" wrapText="1"/>
      <protection hidden="1"/>
    </xf>
    <xf numFmtId="0" fontId="3" fillId="23" borderId="18" xfId="0" applyFont="1" applyFill="1" applyBorder="1" applyAlignment="1" applyProtection="1">
      <alignment horizontal="right" vertical="center"/>
      <protection hidden="1"/>
    </xf>
    <xf numFmtId="0" fontId="12" fillId="23" borderId="0" xfId="0" applyFont="1" applyFill="1" applyProtection="1">
      <protection hidden="1"/>
    </xf>
    <xf numFmtId="0" fontId="12" fillId="23" borderId="8" xfId="0" applyFont="1" applyFill="1" applyBorder="1" applyProtection="1">
      <protection hidden="1"/>
    </xf>
    <xf numFmtId="0" fontId="5" fillId="14" borderId="1" xfId="0" applyFont="1" applyFill="1" applyBorder="1" applyAlignment="1">
      <alignment horizontal="left" vertical="top" wrapText="1"/>
    </xf>
    <xf numFmtId="0" fontId="0" fillId="14" borderId="1" xfId="0" applyFill="1" applyBorder="1" applyAlignment="1">
      <alignment horizontal="left" vertical="top" wrapText="1"/>
    </xf>
    <xf numFmtId="0" fontId="0" fillId="14" borderId="1" xfId="0" applyFill="1" applyBorder="1"/>
    <xf numFmtId="0" fontId="3" fillId="22" borderId="18" xfId="0" applyFont="1" applyFill="1" applyBorder="1" applyAlignment="1" applyProtection="1">
      <alignment horizontal="right" vertical="center"/>
      <protection hidden="1"/>
    </xf>
    <xf numFmtId="0" fontId="12" fillId="22" borderId="0" xfId="0" applyFont="1" applyFill="1" applyProtection="1">
      <protection hidden="1"/>
    </xf>
    <xf numFmtId="0" fontId="12" fillId="22" borderId="8" xfId="0" applyFont="1" applyFill="1" applyBorder="1" applyProtection="1">
      <protection hidden="1"/>
    </xf>
    <xf numFmtId="0" fontId="3" fillId="23" borderId="0" xfId="0" applyFont="1" applyFill="1" applyAlignment="1" applyProtection="1">
      <alignment horizontal="right" vertical="center"/>
      <protection hidden="1"/>
    </xf>
    <xf numFmtId="0" fontId="3" fillId="23" borderId="8" xfId="0" applyFont="1" applyFill="1" applyBorder="1" applyAlignment="1" applyProtection="1">
      <alignment horizontal="right" vertical="center"/>
      <protection hidden="1"/>
    </xf>
    <xf numFmtId="0" fontId="3" fillId="15" borderId="18" xfId="0" applyFont="1" applyFill="1" applyBorder="1" applyAlignment="1" applyProtection="1">
      <alignment horizontal="right"/>
      <protection hidden="1"/>
    </xf>
    <xf numFmtId="0" fontId="12" fillId="15" borderId="0" xfId="0" applyFont="1" applyFill="1" applyProtection="1">
      <protection hidden="1"/>
    </xf>
    <xf numFmtId="0" fontId="12" fillId="15" borderId="8" xfId="0" applyFont="1" applyFill="1" applyBorder="1" applyProtection="1">
      <protection hidden="1"/>
    </xf>
    <xf numFmtId="0" fontId="3" fillId="18" borderId="18" xfId="0" applyFont="1" applyFill="1" applyBorder="1" applyAlignment="1" applyProtection="1">
      <alignment horizontal="right" vertical="center"/>
      <protection hidden="1"/>
    </xf>
    <xf numFmtId="0" fontId="12" fillId="18" borderId="0" xfId="0" applyFont="1" applyFill="1" applyProtection="1">
      <protection hidden="1"/>
    </xf>
    <xf numFmtId="0" fontId="12" fillId="18" borderId="8" xfId="0" applyFont="1" applyFill="1" applyBorder="1" applyProtection="1">
      <protection hidden="1"/>
    </xf>
    <xf numFmtId="0" fontId="3" fillId="17" borderId="18" xfId="0" applyFont="1" applyFill="1" applyBorder="1" applyAlignment="1" applyProtection="1">
      <alignment horizontal="right" vertical="center"/>
      <protection hidden="1"/>
    </xf>
    <xf numFmtId="0" fontId="12" fillId="17" borderId="0" xfId="0" applyFont="1" applyFill="1" applyProtection="1">
      <protection hidden="1"/>
    </xf>
    <xf numFmtId="0" fontId="12" fillId="17" borderId="8" xfId="0" applyFont="1" applyFill="1" applyBorder="1" applyProtection="1">
      <protection hidden="1"/>
    </xf>
    <xf numFmtId="0" fontId="3" fillId="19" borderId="18" xfId="0" applyFont="1" applyFill="1" applyBorder="1" applyAlignment="1" applyProtection="1">
      <alignment horizontal="right" vertical="center"/>
      <protection hidden="1"/>
    </xf>
    <xf numFmtId="0" fontId="12" fillId="19" borderId="0" xfId="0" applyFont="1" applyFill="1" applyProtection="1">
      <protection hidden="1"/>
    </xf>
    <xf numFmtId="0" fontId="12" fillId="19" borderId="8" xfId="0" applyFont="1" applyFill="1" applyBorder="1" applyProtection="1">
      <protection hidden="1"/>
    </xf>
    <xf numFmtId="0" fontId="3" fillId="16" borderId="18" xfId="0" applyFont="1" applyFill="1" applyBorder="1" applyAlignment="1" applyProtection="1">
      <alignment horizontal="right" vertical="center"/>
      <protection hidden="1"/>
    </xf>
    <xf numFmtId="0" fontId="12" fillId="16" borderId="0" xfId="0" applyFont="1" applyFill="1" applyProtection="1">
      <protection hidden="1"/>
    </xf>
    <xf numFmtId="0" fontId="12" fillId="16" borderId="8" xfId="0" applyFont="1" applyFill="1" applyBorder="1" applyProtection="1">
      <protection hidden="1"/>
    </xf>
    <xf numFmtId="0" fontId="3" fillId="20" borderId="18" xfId="0" applyFont="1" applyFill="1" applyBorder="1" applyAlignment="1" applyProtection="1">
      <alignment horizontal="right" vertical="center"/>
      <protection hidden="1"/>
    </xf>
    <xf numFmtId="0" fontId="12" fillId="20" borderId="0" xfId="0" applyFont="1" applyFill="1" applyProtection="1">
      <protection hidden="1"/>
    </xf>
    <xf numFmtId="0" fontId="12" fillId="20" borderId="8" xfId="0" applyFont="1" applyFill="1" applyBorder="1" applyProtection="1">
      <protection hidden="1"/>
    </xf>
    <xf numFmtId="0" fontId="3" fillId="21" borderId="18" xfId="0" applyFont="1" applyFill="1" applyBorder="1" applyAlignment="1" applyProtection="1">
      <alignment horizontal="right" vertical="center"/>
      <protection hidden="1"/>
    </xf>
    <xf numFmtId="0" fontId="12" fillId="21" borderId="0" xfId="0" applyFont="1" applyFill="1" applyProtection="1">
      <protection hidden="1"/>
    </xf>
    <xf numFmtId="0" fontId="12" fillId="21" borderId="8" xfId="0" applyFont="1" applyFill="1" applyBorder="1" applyProtection="1">
      <protection hidden="1"/>
    </xf>
    <xf numFmtId="0" fontId="2" fillId="14" borderId="17" xfId="0" applyFont="1" applyFill="1" applyBorder="1" applyAlignment="1" applyProtection="1">
      <alignment vertical="top"/>
      <protection hidden="1"/>
    </xf>
    <xf numFmtId="0" fontId="2" fillId="14" borderId="55" xfId="0" applyFont="1" applyFill="1" applyBorder="1" applyAlignment="1" applyProtection="1">
      <alignment vertical="top"/>
      <protection hidden="1"/>
    </xf>
    <xf numFmtId="0" fontId="2" fillId="14" borderId="46" xfId="0" applyFont="1" applyFill="1" applyBorder="1" applyAlignment="1" applyProtection="1">
      <alignment vertical="top"/>
      <protection hidden="1"/>
    </xf>
    <xf numFmtId="0" fontId="2" fillId="14" borderId="18" xfId="0" applyFont="1" applyFill="1" applyBorder="1" applyAlignment="1" applyProtection="1">
      <alignment vertical="top"/>
      <protection hidden="1"/>
    </xf>
    <xf numFmtId="0" fontId="2" fillId="14" borderId="0" xfId="0" applyFont="1" applyFill="1" applyAlignment="1" applyProtection="1">
      <alignment vertical="top"/>
      <protection hidden="1"/>
    </xf>
    <xf numFmtId="0" fontId="2" fillId="14" borderId="56" xfId="0" applyFont="1" applyFill="1" applyBorder="1" applyAlignment="1" applyProtection="1">
      <alignment vertical="top"/>
      <protection hidden="1"/>
    </xf>
    <xf numFmtId="0" fontId="2" fillId="14" borderId="57" xfId="0" applyFont="1" applyFill="1" applyBorder="1" applyAlignment="1" applyProtection="1">
      <alignment vertical="top"/>
      <protection hidden="1"/>
    </xf>
    <xf numFmtId="0" fontId="2" fillId="14" borderId="10" xfId="0" applyFont="1" applyFill="1" applyBorder="1" applyAlignment="1" applyProtection="1">
      <alignment vertical="top"/>
      <protection hidden="1"/>
    </xf>
    <xf numFmtId="0" fontId="2" fillId="14" borderId="58" xfId="0" applyFont="1" applyFill="1" applyBorder="1" applyAlignment="1" applyProtection="1">
      <alignment vertical="top"/>
      <protection hidden="1"/>
    </xf>
    <xf numFmtId="0" fontId="2" fillId="14" borderId="17" xfId="0" applyFont="1" applyFill="1" applyBorder="1" applyAlignment="1" applyProtection="1">
      <alignment vertical="top" wrapText="1"/>
      <protection hidden="1"/>
    </xf>
    <xf numFmtId="0" fontId="0" fillId="14" borderId="55" xfId="0" applyFill="1" applyBorder="1" applyAlignment="1" applyProtection="1">
      <alignment vertical="top" wrapText="1"/>
      <protection hidden="1"/>
    </xf>
    <xf numFmtId="0" fontId="0" fillId="14" borderId="46" xfId="0" applyFill="1" applyBorder="1" applyAlignment="1" applyProtection="1">
      <alignment vertical="top" wrapText="1"/>
      <protection hidden="1"/>
    </xf>
    <xf numFmtId="0" fontId="0" fillId="14" borderId="18" xfId="0" applyFill="1" applyBorder="1" applyAlignment="1" applyProtection="1">
      <alignment vertical="top" wrapText="1"/>
      <protection hidden="1"/>
    </xf>
    <xf numFmtId="0" fontId="0" fillId="14" borderId="0" xfId="0" applyFill="1" applyAlignment="1" applyProtection="1">
      <alignment vertical="top" wrapText="1"/>
      <protection hidden="1"/>
    </xf>
    <xf numFmtId="0" fontId="0" fillId="14" borderId="56" xfId="0" applyFill="1" applyBorder="1" applyAlignment="1" applyProtection="1">
      <alignment vertical="top" wrapText="1"/>
      <protection hidden="1"/>
    </xf>
    <xf numFmtId="0" fontId="0" fillId="14" borderId="57" xfId="0" applyFill="1" applyBorder="1" applyAlignment="1" applyProtection="1">
      <alignment vertical="top" wrapText="1"/>
      <protection hidden="1"/>
    </xf>
    <xf numFmtId="0" fontId="0" fillId="14" borderId="10" xfId="0" applyFill="1" applyBorder="1" applyAlignment="1" applyProtection="1">
      <alignment vertical="top" wrapText="1"/>
      <protection hidden="1"/>
    </xf>
    <xf numFmtId="0" fontId="0" fillId="14" borderId="58" xfId="0" applyFill="1" applyBorder="1" applyAlignment="1" applyProtection="1">
      <alignment vertical="top" wrapText="1"/>
      <protection hidden="1"/>
    </xf>
    <xf numFmtId="0" fontId="9" fillId="0" borderId="69" xfId="0" applyFont="1" applyBorder="1" applyAlignment="1">
      <alignment horizontal="center" vertical="center" textRotation="90"/>
    </xf>
    <xf numFmtId="0" fontId="10" fillId="0" borderId="41" xfId="0" applyFont="1" applyBorder="1" applyAlignment="1">
      <alignment horizontal="center" vertical="center" textRotation="90"/>
    </xf>
    <xf numFmtId="0" fontId="10" fillId="0" borderId="48" xfId="0" applyFont="1" applyBorder="1" applyAlignment="1">
      <alignment horizontal="center" vertical="center" textRotation="90"/>
    </xf>
    <xf numFmtId="0" fontId="3" fillId="0" borderId="31" xfId="0" applyFont="1" applyBorder="1" applyAlignment="1" applyProtection="1">
      <alignment horizontal="center" vertical="center" wrapText="1"/>
      <protection hidden="1"/>
    </xf>
    <xf numFmtId="0" fontId="3" fillId="0" borderId="45" xfId="0" applyFont="1"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28" fillId="0" borderId="32" xfId="0" applyFont="1" applyBorder="1" applyAlignment="1" applyProtection="1">
      <alignment horizontal="center" vertical="center" wrapText="1"/>
      <protection hidden="1"/>
    </xf>
    <xf numFmtId="0" fontId="28" fillId="0" borderId="35" xfId="0" applyFont="1" applyBorder="1" applyAlignment="1" applyProtection="1">
      <alignment horizontal="center" vertical="center" wrapText="1"/>
      <protection hidden="1"/>
    </xf>
    <xf numFmtId="0" fontId="19" fillId="0" borderId="0" xfId="0" applyFont="1" applyAlignment="1" applyProtection="1">
      <alignment horizontal="right" wrapText="1"/>
      <protection hidden="1"/>
    </xf>
    <xf numFmtId="0" fontId="23" fillId="0" borderId="8" xfId="0" applyFont="1" applyBorder="1" applyAlignment="1" applyProtection="1">
      <alignment horizontal="right" wrapText="1"/>
      <protection hidden="1"/>
    </xf>
    <xf numFmtId="0" fontId="2" fillId="0" borderId="31" xfId="0" applyFont="1" applyBorder="1" applyAlignment="1" applyProtection="1">
      <alignment horizontal="center" vertical="center" wrapText="1"/>
      <protection hidden="1"/>
    </xf>
    <xf numFmtId="0" fontId="2" fillId="0" borderId="44" xfId="0" applyFont="1" applyBorder="1" applyAlignment="1" applyProtection="1">
      <alignment horizontal="center" vertical="center" wrapText="1"/>
      <protection hidden="1"/>
    </xf>
    <xf numFmtId="0" fontId="22" fillId="0" borderId="89" xfId="0" applyFont="1" applyBorder="1" applyAlignment="1" applyProtection="1">
      <alignment vertical="center"/>
      <protection hidden="1"/>
    </xf>
    <xf numFmtId="0" fontId="22" fillId="0" borderId="75" xfId="0" applyFont="1" applyBorder="1" applyAlignment="1" applyProtection="1">
      <alignment vertical="center"/>
      <protection hidden="1"/>
    </xf>
    <xf numFmtId="0" fontId="22" fillId="0" borderId="90" xfId="0" applyFont="1" applyBorder="1" applyAlignment="1" applyProtection="1">
      <alignment vertical="center"/>
      <protection hidden="1"/>
    </xf>
    <xf numFmtId="0" fontId="22" fillId="0" borderId="1" xfId="0" applyFont="1" applyBorder="1" applyAlignment="1" applyProtection="1">
      <alignment vertical="center"/>
      <protection hidden="1"/>
    </xf>
    <xf numFmtId="0" fontId="0" fillId="0" borderId="1" xfId="0" applyBorder="1" applyProtection="1">
      <protection hidden="1"/>
    </xf>
    <xf numFmtId="0" fontId="0" fillId="0" borderId="23" xfId="0" applyBorder="1" applyProtection="1">
      <protection hidden="1"/>
    </xf>
    <xf numFmtId="0" fontId="22" fillId="0" borderId="91" xfId="0" applyFont="1" applyBorder="1" applyAlignment="1" applyProtection="1">
      <alignment vertical="center"/>
      <protection hidden="1"/>
    </xf>
    <xf numFmtId="0" fontId="22" fillId="0" borderId="92" xfId="0" applyFont="1" applyBorder="1" applyAlignment="1" applyProtection="1">
      <alignment vertical="center"/>
      <protection hidden="1"/>
    </xf>
    <xf numFmtId="0" fontId="22" fillId="0" borderId="93" xfId="0" applyFont="1" applyBorder="1" applyAlignment="1" applyProtection="1">
      <alignment vertical="center"/>
      <protection hidden="1"/>
    </xf>
    <xf numFmtId="0" fontId="0" fillId="0" borderId="83" xfId="0" applyBorder="1" applyProtection="1">
      <protection locked="0"/>
    </xf>
    <xf numFmtId="0" fontId="0" fillId="0" borderId="84" xfId="0" applyBorder="1" applyProtection="1">
      <protection locked="0"/>
    </xf>
    <xf numFmtId="0" fontId="22" fillId="0" borderId="94" xfId="0" applyFont="1" applyBorder="1" applyAlignment="1" applyProtection="1">
      <alignment vertical="center"/>
      <protection hidden="1"/>
    </xf>
    <xf numFmtId="0" fontId="22" fillId="0" borderId="95" xfId="0" applyFont="1" applyBorder="1" applyAlignment="1" applyProtection="1">
      <alignment vertical="center"/>
      <protection hidden="1"/>
    </xf>
    <xf numFmtId="0" fontId="22" fillId="0" borderId="96" xfId="0" applyFont="1" applyBorder="1" applyAlignment="1" applyProtection="1">
      <alignment vertical="center"/>
      <protection hidden="1"/>
    </xf>
    <xf numFmtId="0" fontId="2" fillId="8" borderId="73" xfId="0" applyFont="1" applyFill="1" applyBorder="1" applyAlignment="1" applyProtection="1">
      <alignment horizontal="center" vertical="top" wrapText="1"/>
      <protection hidden="1"/>
    </xf>
    <xf numFmtId="0" fontId="25" fillId="0" borderId="83" xfId="0" applyFont="1" applyBorder="1" applyProtection="1">
      <protection hidden="1"/>
    </xf>
    <xf numFmtId="0" fontId="25" fillId="0" borderId="74" xfId="0" applyFont="1" applyBorder="1" applyProtection="1">
      <protection hidden="1"/>
    </xf>
    <xf numFmtId="0" fontId="3" fillId="0" borderId="50" xfId="0" applyFont="1" applyBorder="1" applyAlignment="1" applyProtection="1">
      <alignment horizontal="center" vertical="top" wrapText="1"/>
      <protection hidden="1"/>
    </xf>
    <xf numFmtId="0" fontId="0" fillId="0" borderId="50" xfId="0" applyBorder="1" applyProtection="1">
      <protection hidden="1"/>
    </xf>
    <xf numFmtId="0" fontId="0" fillId="0" borderId="38" xfId="0" applyBorder="1" applyProtection="1">
      <protection hidden="1"/>
    </xf>
    <xf numFmtId="0" fontId="1" fillId="14" borderId="0" xfId="0" applyFont="1" applyFill="1" applyAlignment="1" applyProtection="1">
      <alignment horizontal="left" vertical="center" wrapText="1"/>
      <protection hidden="1"/>
    </xf>
    <xf numFmtId="0" fontId="0" fillId="14" borderId="0" xfId="0" applyFill="1" applyAlignment="1" applyProtection="1">
      <alignment horizontal="left" vertical="center" wrapText="1"/>
      <protection hidden="1"/>
    </xf>
    <xf numFmtId="0" fontId="0" fillId="14" borderId="0" xfId="0" applyFill="1" applyAlignment="1" applyProtection="1">
      <alignment wrapText="1"/>
      <protection hidden="1"/>
    </xf>
    <xf numFmtId="0" fontId="16" fillId="0" borderId="0" xfId="0" applyFont="1" applyAlignment="1" applyProtection="1">
      <alignment wrapText="1"/>
      <protection hidden="1"/>
    </xf>
    <xf numFmtId="0" fontId="17" fillId="0" borderId="0" xfId="0" applyFont="1" applyProtection="1">
      <protection hidden="1"/>
    </xf>
    <xf numFmtId="0" fontId="5" fillId="0" borderId="0" xfId="0" applyFont="1" applyAlignment="1" applyProtection="1">
      <alignment vertical="center"/>
      <protection locked="0"/>
    </xf>
    <xf numFmtId="0" fontId="0" fillId="0" borderId="0" xfId="0" applyAlignment="1" applyProtection="1">
      <alignment vertical="center"/>
      <protection locked="0"/>
    </xf>
    <xf numFmtId="0" fontId="32" fillId="0" borderId="37" xfId="0" applyFont="1" applyBorder="1" applyAlignment="1" applyProtection="1">
      <alignment vertical="top" wrapText="1"/>
      <protection hidden="1"/>
    </xf>
    <xf numFmtId="0" fontId="32" fillId="0" borderId="50" xfId="0" applyFont="1" applyBorder="1" applyAlignment="1" applyProtection="1">
      <alignment vertical="top" wrapText="1"/>
      <protection hidden="1"/>
    </xf>
    <xf numFmtId="0" fontId="33" fillId="0" borderId="27" xfId="0" applyFont="1" applyBorder="1" applyAlignment="1" applyProtection="1">
      <alignment vertical="center"/>
      <protection hidden="1"/>
    </xf>
    <xf numFmtId="0" fontId="34" fillId="0" borderId="27" xfId="0" applyFont="1" applyBorder="1" applyAlignment="1" applyProtection="1">
      <alignment vertical="center"/>
      <protection hidden="1"/>
    </xf>
    <xf numFmtId="0" fontId="34" fillId="0" borderId="27" xfId="0" applyFont="1" applyBorder="1" applyProtection="1">
      <protection hidden="1"/>
    </xf>
    <xf numFmtId="0" fontId="34" fillId="0" borderId="21" xfId="0" applyFont="1" applyBorder="1" applyProtection="1">
      <protection hidden="1"/>
    </xf>
    <xf numFmtId="0" fontId="13" fillId="0" borderId="60" xfId="0" applyFont="1" applyBorder="1" applyAlignment="1" applyProtection="1">
      <alignment horizontal="right" vertical="center"/>
      <protection hidden="1"/>
    </xf>
    <xf numFmtId="0" fontId="22" fillId="0" borderId="1" xfId="0" applyFont="1" applyBorder="1" applyAlignment="1" applyProtection="1">
      <alignment vertical="center" wrapText="1"/>
      <protection hidden="1"/>
    </xf>
    <xf numFmtId="0" fontId="22" fillId="0" borderId="61" xfId="0" applyFont="1" applyBorder="1" applyAlignment="1" applyProtection="1">
      <alignment vertical="center"/>
      <protection hidden="1"/>
    </xf>
    <xf numFmtId="0" fontId="0" fillId="0" borderId="61" xfId="0" applyBorder="1" applyProtection="1">
      <protection hidden="1"/>
    </xf>
    <xf numFmtId="0" fontId="0" fillId="0" borderId="81" xfId="0" applyBorder="1" applyProtection="1">
      <protection hidden="1"/>
    </xf>
    <xf numFmtId="10" fontId="0" fillId="0" borderId="83" xfId="0" applyNumberFormat="1" applyBorder="1" applyProtection="1">
      <protection locked="0"/>
    </xf>
    <xf numFmtId="0" fontId="22" fillId="0" borderId="60" xfId="0" applyFont="1" applyBorder="1" applyAlignment="1" applyProtection="1">
      <alignment vertical="center"/>
      <protection hidden="1"/>
    </xf>
    <xf numFmtId="0" fontId="0" fillId="0" borderId="60" xfId="0" applyBorder="1" applyProtection="1">
      <protection hidden="1"/>
    </xf>
    <xf numFmtId="0" fontId="0" fillId="0" borderId="25" xfId="0" applyBorder="1" applyProtection="1">
      <protection hidden="1"/>
    </xf>
    <xf numFmtId="0" fontId="22" fillId="0" borderId="61" xfId="0" applyFont="1" applyBorder="1" applyAlignment="1" applyProtection="1">
      <alignment vertical="center" wrapText="1"/>
      <protection hidden="1"/>
    </xf>
    <xf numFmtId="0" fontId="31" fillId="0" borderId="83" xfId="0" applyFont="1" applyBorder="1" applyProtection="1">
      <protection locked="0"/>
    </xf>
    <xf numFmtId="0" fontId="22" fillId="0" borderId="60" xfId="0" applyFont="1" applyBorder="1" applyAlignment="1" applyProtection="1">
      <alignment vertical="center" wrapText="1"/>
      <protection hidden="1"/>
    </xf>
    <xf numFmtId="0" fontId="6" fillId="0" borderId="50" xfId="0" applyFont="1" applyBorder="1" applyAlignment="1" applyProtection="1">
      <alignment horizontal="center" vertical="top" wrapText="1"/>
      <protection hidden="1"/>
    </xf>
    <xf numFmtId="0" fontId="13" fillId="0" borderId="17" xfId="0" applyFont="1" applyBorder="1" applyAlignment="1">
      <alignment horizontal="center" wrapText="1"/>
    </xf>
    <xf numFmtId="0" fontId="12" fillId="0" borderId="46" xfId="0" applyFont="1" applyBorder="1" applyAlignment="1">
      <alignment horizontal="center" wrapText="1"/>
    </xf>
    <xf numFmtId="0" fontId="13" fillId="0" borderId="20" xfId="0" applyFont="1" applyBorder="1" applyAlignment="1">
      <alignment horizontal="center" vertical="center"/>
    </xf>
    <xf numFmtId="0" fontId="5" fillId="0" borderId="21" xfId="0" applyFont="1" applyBorder="1" applyAlignment="1">
      <alignment horizontal="center" vertical="center"/>
    </xf>
    <xf numFmtId="0" fontId="13" fillId="0" borderId="22" xfId="0" applyFont="1" applyBorder="1" applyAlignment="1">
      <alignment horizontal="center" vertical="center"/>
    </xf>
    <xf numFmtId="0" fontId="5" fillId="0" borderId="23" xfId="0" applyFont="1" applyBorder="1" applyAlignment="1">
      <alignment horizontal="center" vertical="center"/>
    </xf>
    <xf numFmtId="0" fontId="13" fillId="0" borderId="24" xfId="0" applyFont="1" applyBorder="1" applyAlignment="1">
      <alignment horizontal="center" vertical="center"/>
    </xf>
    <xf numFmtId="0" fontId="5" fillId="0" borderId="25" xfId="0" applyFont="1" applyBorder="1" applyAlignment="1">
      <alignment horizontal="center" vertical="center"/>
    </xf>
    <xf numFmtId="0" fontId="36" fillId="0" borderId="17" xfId="0" applyFont="1" applyBorder="1" applyAlignment="1">
      <alignment horizontal="center" wrapText="1"/>
    </xf>
    <xf numFmtId="0" fontId="22" fillId="0" borderId="46" xfId="0" applyFont="1" applyBorder="1" applyAlignment="1">
      <alignment horizontal="center" wrapText="1"/>
    </xf>
    <xf numFmtId="0" fontId="22" fillId="0" borderId="19" xfId="0" applyFont="1" applyBorder="1" applyAlignment="1">
      <alignment horizontal="center" wrapText="1"/>
    </xf>
    <xf numFmtId="0" fontId="22" fillId="0" borderId="47" xfId="0" applyFont="1" applyBorder="1" applyAlignment="1">
      <alignment horizontal="center" wrapText="1"/>
    </xf>
    <xf numFmtId="0" fontId="12" fillId="0" borderId="20" xfId="0" applyFont="1" applyBorder="1" applyAlignment="1">
      <alignment horizontal="center" vertical="center"/>
    </xf>
    <xf numFmtId="0" fontId="12" fillId="0" borderId="22" xfId="0" applyFont="1" applyBorder="1" applyAlignment="1">
      <alignment horizontal="center" vertical="center"/>
    </xf>
    <xf numFmtId="0" fontId="12" fillId="0" borderId="24" xfId="0" applyFont="1" applyBorder="1" applyAlignment="1">
      <alignment horizontal="center" vertical="center"/>
    </xf>
  </cellXfs>
  <cellStyles count="3">
    <cellStyle name="Hyperlink" xfId="1" builtinId="8"/>
    <cellStyle name="Hyperlink 2" xfId="2" xr:uid="{00000000-0005-0000-0000-000001000000}"/>
    <cellStyle name="Normal" xfId="0" builtinId="0"/>
  </cellStyles>
  <dxfs count="571">
    <dxf>
      <font>
        <color rgb="FFFF0000"/>
      </font>
    </dxf>
    <dxf>
      <font>
        <color rgb="FFFF0000"/>
      </font>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theme="3" tint="0.79998168889431442"/>
        </patternFill>
      </fill>
    </dxf>
    <dxf>
      <font>
        <color rgb="FFFF0000"/>
      </font>
    </dxf>
    <dxf>
      <font>
        <color rgb="FFFF0000"/>
      </font>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rgb="FFEBF1DE"/>
        </patternFill>
      </fill>
    </dxf>
    <dxf>
      <font>
        <color auto="1"/>
      </font>
      <fill>
        <patternFill>
          <bgColor rgb="FFD8E4BC"/>
        </patternFill>
      </fill>
    </dxf>
    <dxf>
      <font>
        <color auto="1"/>
      </font>
      <fill>
        <patternFill>
          <bgColor rgb="FFC4D79B"/>
        </patternFill>
      </fill>
    </dxf>
    <dxf>
      <fill>
        <patternFill>
          <bgColor theme="3" tint="0.79998168889431442"/>
        </patternFill>
      </fill>
    </dxf>
    <dxf>
      <font>
        <color rgb="FFFF0000"/>
      </font>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ont>
        <color rgb="FFFF0000"/>
      </font>
    </dxf>
    <dxf>
      <font>
        <color rgb="FFFF0000"/>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s>
  <tableStyles count="0" defaultTableStyle="TableStyleMedium2" defaultPivotStyle="PivotStyleLight16"/>
  <colors>
    <mruColors>
      <color rgb="FFFFE48F"/>
      <color rgb="FFC4D79B"/>
      <color rgb="FFD8E4BC"/>
      <color rgb="FFEBF1DE"/>
      <color rgb="FFDAEEF3"/>
      <color rgb="FFB7DEE8"/>
      <color rgb="FF92CDDC"/>
      <color rgb="FFDCE6F1"/>
      <color rgb="FF95B3D7"/>
      <color rgb="FFB8C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17930</xdr:rowOff>
    </xdr:from>
    <xdr:to>
      <xdr:col>11</xdr:col>
      <xdr:colOff>584732</xdr:colOff>
      <xdr:row>0</xdr:row>
      <xdr:rowOff>910758</xdr:rowOff>
    </xdr:to>
    <xdr:pic>
      <xdr:nvPicPr>
        <xdr:cNvPr id="3" name="Picture 2" descr="GCSE (9-1) Mathematics Summer 2022 Foundation tier Analysis Grid">
          <a:extLst>
            <a:ext uri="{FF2B5EF4-FFF2-40B4-BE49-F238E27FC236}">
              <a16:creationId xmlns:a16="http://schemas.microsoft.com/office/drawing/2014/main" id="{00000000-0008-0000-0000-00000300000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7930"/>
          <a:ext cx="8252357" cy="8928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1219732</xdr:colOff>
      <xdr:row>0</xdr:row>
      <xdr:rowOff>892828</xdr:rowOff>
    </xdr:to>
    <xdr:pic>
      <xdr:nvPicPr>
        <xdr:cNvPr id="4" name="Picture 3" descr="GCSE (9-1) Mathematics Summer 2022 Foundation tier Analysis Grid">
          <a:extLst>
            <a:ext uri="{FF2B5EF4-FFF2-40B4-BE49-F238E27FC236}">
              <a16:creationId xmlns:a16="http://schemas.microsoft.com/office/drawing/2014/main" id="{00000000-0008-0000-0100-00000400000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649232" cy="8928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1219732</xdr:colOff>
      <xdr:row>0</xdr:row>
      <xdr:rowOff>892828</xdr:rowOff>
    </xdr:to>
    <xdr:pic>
      <xdr:nvPicPr>
        <xdr:cNvPr id="3" name="Picture 2" descr="GCSE (9-1) Mathematics Summer 2022 Foundation tier Analysis Grid">
          <a:extLst>
            <a:ext uri="{FF2B5EF4-FFF2-40B4-BE49-F238E27FC236}">
              <a16:creationId xmlns:a16="http://schemas.microsoft.com/office/drawing/2014/main" id="{00000000-0008-0000-0200-00000300000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649232" cy="8928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1219732</xdr:colOff>
      <xdr:row>0</xdr:row>
      <xdr:rowOff>892828</xdr:rowOff>
    </xdr:to>
    <xdr:pic>
      <xdr:nvPicPr>
        <xdr:cNvPr id="3" name="Picture 2" descr="GCSE (9-1) Mathematics Summer 2022 Foundation tier Analysis Grid">
          <a:extLst>
            <a:ext uri="{FF2B5EF4-FFF2-40B4-BE49-F238E27FC236}">
              <a16:creationId xmlns:a16="http://schemas.microsoft.com/office/drawing/2014/main" id="{00000000-0008-0000-0300-00000300000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649232" cy="89282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Y183"/>
  <sheetViews>
    <sheetView showGridLines="0" tabSelected="1" zoomScale="80" zoomScaleNormal="80" workbookViewId="0">
      <pane xSplit="3" topLeftCell="D1" activePane="topRight" state="frozen"/>
      <selection pane="topRight" activeCell="B3" sqref="B3"/>
    </sheetView>
  </sheetViews>
  <sheetFormatPr defaultColWidth="10.1796875" defaultRowHeight="14.5" x14ac:dyDescent="0.35"/>
  <cols>
    <col min="1" max="2" width="10.1796875" style="127"/>
    <col min="3" max="3" width="13.1796875" style="127" customWidth="1"/>
    <col min="4" max="43" width="10.1796875" style="127"/>
    <col min="44" max="48" width="10.1796875" style="127" hidden="1" customWidth="1"/>
    <col min="49" max="49" width="10.1796875" style="127" customWidth="1"/>
    <col min="50" max="50" width="13.1796875" style="127" customWidth="1"/>
    <col min="51" max="16384" width="10.1796875" style="127"/>
  </cols>
  <sheetData>
    <row r="1" spans="1:20" ht="73.5" customHeight="1" x14ac:dyDescent="0.35"/>
    <row r="2" spans="1:20" ht="126" customHeight="1" x14ac:dyDescent="0.35">
      <c r="B2" s="292" t="s">
        <v>320</v>
      </c>
      <c r="C2" s="293"/>
      <c r="D2" s="293"/>
      <c r="E2" s="293"/>
      <c r="F2" s="293"/>
      <c r="G2" s="293"/>
      <c r="H2" s="293"/>
      <c r="I2" s="293"/>
      <c r="J2" s="293"/>
      <c r="K2" s="293"/>
      <c r="L2" s="294"/>
      <c r="M2" s="294"/>
      <c r="N2" s="294"/>
      <c r="O2" s="294"/>
      <c r="P2" s="294"/>
      <c r="Q2" s="294"/>
    </row>
    <row r="3" spans="1:20" ht="15" thickBot="1" x14ac:dyDescent="0.4"/>
    <row r="4" spans="1:20" ht="15.75" customHeight="1" x14ac:dyDescent="0.35">
      <c r="B4" s="321" t="s">
        <v>42</v>
      </c>
      <c r="C4" s="322"/>
      <c r="D4" s="322"/>
      <c r="E4" s="322"/>
      <c r="F4" s="322"/>
      <c r="G4" s="322"/>
      <c r="H4" s="322"/>
      <c r="I4" s="323"/>
      <c r="K4" s="330" t="s">
        <v>77</v>
      </c>
      <c r="L4" s="331"/>
      <c r="M4" s="331"/>
      <c r="N4" s="331"/>
      <c r="O4" s="331"/>
      <c r="P4" s="331"/>
      <c r="Q4" s="332"/>
    </row>
    <row r="5" spans="1:20" ht="15" customHeight="1" x14ac:dyDescent="0.35">
      <c r="B5" s="324"/>
      <c r="C5" s="325"/>
      <c r="D5" s="325"/>
      <c r="E5" s="325"/>
      <c r="F5" s="325"/>
      <c r="G5" s="325"/>
      <c r="H5" s="325"/>
      <c r="I5" s="326"/>
      <c r="J5" s="151"/>
      <c r="K5" s="333"/>
      <c r="L5" s="334"/>
      <c r="M5" s="334"/>
      <c r="N5" s="334"/>
      <c r="O5" s="334"/>
      <c r="P5" s="334"/>
      <c r="Q5" s="335"/>
    </row>
    <row r="6" spans="1:20" ht="15" customHeight="1" x14ac:dyDescent="0.35">
      <c r="B6" s="327"/>
      <c r="C6" s="328"/>
      <c r="D6" s="328"/>
      <c r="E6" s="328"/>
      <c r="F6" s="328"/>
      <c r="G6" s="328"/>
      <c r="H6" s="328"/>
      <c r="I6" s="329"/>
      <c r="J6" s="151"/>
      <c r="K6" s="336"/>
      <c r="L6" s="337"/>
      <c r="M6" s="337"/>
      <c r="N6" s="337"/>
      <c r="O6" s="337"/>
      <c r="P6" s="337"/>
      <c r="Q6" s="338"/>
    </row>
    <row r="7" spans="1:20" ht="21.5" thickBot="1" x14ac:dyDescent="0.55000000000000004">
      <c r="B7" s="30"/>
      <c r="C7" s="1"/>
      <c r="D7" s="1"/>
      <c r="E7" s="1"/>
      <c r="F7" s="1"/>
      <c r="G7" s="1"/>
      <c r="H7" s="1"/>
      <c r="I7" s="31"/>
      <c r="K7" s="38" t="s">
        <v>76</v>
      </c>
      <c r="L7" s="14"/>
      <c r="M7" s="6"/>
      <c r="N7" s="1"/>
      <c r="O7" s="1"/>
      <c r="P7" s="1"/>
      <c r="Q7" s="31"/>
    </row>
    <row r="8" spans="1:20" ht="16" thickBot="1" x14ac:dyDescent="0.4">
      <c r="B8" s="30"/>
      <c r="C8" s="14"/>
      <c r="D8" s="6"/>
      <c r="E8" s="19"/>
      <c r="F8" s="7" t="s">
        <v>17</v>
      </c>
      <c r="G8" s="7" t="s">
        <v>18</v>
      </c>
      <c r="H8" s="7" t="s">
        <v>19</v>
      </c>
      <c r="I8" s="32" t="s">
        <v>27</v>
      </c>
      <c r="K8" s="30"/>
      <c r="L8" s="14"/>
      <c r="M8" s="14" t="str">
        <f>IF(COUNTBLANK(D24:AQ24)=40,"No student",HLOOKUP("x",D24:AQ25,2,FALSE))&amp;" is selected"</f>
        <v>No student is selected</v>
      </c>
      <c r="N8" s="93" t="str">
        <f>'J560-01'!G70+'J560-02'!G67+'J560-03'!G71&amp;"/300"</f>
        <v>0/300</v>
      </c>
      <c r="O8" s="94" t="str">
        <f>"Grade "&amp;IF('J560-01'!G70+'J560-02'!G67+'J560-03'!G71&lt;T16,"U",IF('J560-01'!G70+'J560-02'!G67+'J560-03'!G71&lt;T15,"1",IF('J560-01'!G70+'J560-02'!G67+'J560-03'!G71&lt;T14,"2",IF('J560-01'!G70+'J560-02'!G67+'J560-03'!G71&lt;T13,"3",IF('J560-01'!G70+'J560-02'!G67+'J560-03'!G71&lt;T12,"4","5")))))</f>
        <v>Grade U</v>
      </c>
      <c r="P8" s="1"/>
      <c r="Q8" s="31"/>
    </row>
    <row r="9" spans="1:20" ht="15" thickBot="1" x14ac:dyDescent="0.4">
      <c r="B9" s="284" t="s">
        <v>32</v>
      </c>
      <c r="C9" s="285"/>
      <c r="D9" s="285"/>
      <c r="E9" s="286"/>
      <c r="F9" s="270" t="str">
        <f>AX27</f>
        <v/>
      </c>
      <c r="G9" s="270" t="str">
        <f>AX29</f>
        <v/>
      </c>
      <c r="H9" s="270" t="str">
        <f>AX31</f>
        <v/>
      </c>
      <c r="I9" s="271" t="str">
        <f>AX33</f>
        <v/>
      </c>
      <c r="K9" s="30"/>
      <c r="L9" s="1"/>
      <c r="M9" s="1"/>
      <c r="N9" s="1"/>
      <c r="O9" s="1"/>
      <c r="P9" s="1"/>
      <c r="Q9" s="31"/>
    </row>
    <row r="10" spans="1:20" ht="28" x14ac:dyDescent="0.35">
      <c r="B10" s="33"/>
      <c r="C10" s="1"/>
      <c r="D10" s="1"/>
      <c r="E10" s="20"/>
      <c r="F10" s="21"/>
      <c r="G10" s="21"/>
      <c r="H10" s="21"/>
      <c r="I10" s="34"/>
      <c r="K10" s="33"/>
      <c r="L10" s="1"/>
      <c r="M10" s="1"/>
      <c r="N10" s="8"/>
      <c r="O10" s="7" t="s">
        <v>12</v>
      </c>
      <c r="P10" s="7" t="s">
        <v>4</v>
      </c>
      <c r="Q10" s="32" t="s">
        <v>13</v>
      </c>
      <c r="S10" s="405" t="s">
        <v>225</v>
      </c>
      <c r="T10" s="406"/>
    </row>
    <row r="11" spans="1:20" ht="15" thickBot="1" x14ac:dyDescent="0.4">
      <c r="A11" s="136"/>
      <c r="B11" s="300" t="s">
        <v>10</v>
      </c>
      <c r="C11" s="301"/>
      <c r="D11" s="301"/>
      <c r="E11" s="302"/>
      <c r="F11" s="190" t="str">
        <f>IF(SUMIF($AR$42:$AR$86,"Number",$AV$42:$AV$86)=0," ",SUMIF($AR$42:$AR$86,"Number",$AU$42:$AU$86)/SUMIF($AR$42:$AR$86,"Number",$AV$42:$AV$86))</f>
        <v xml:space="preserve"> </v>
      </c>
      <c r="G11" s="190" t="str">
        <f>IF(SUMIF($AR$88:$AR$129,"Number",$AV$88:$AV$129)=0," ",SUMIF($AR$88:$AR$129,"Number",$AU$88:$AU129)/SUMIF($AR$88:$AR$129,"Number",$AV$88:$AV$129))</f>
        <v xml:space="preserve"> </v>
      </c>
      <c r="H11" s="190" t="str">
        <f>IF(SUMIF($AR$131:$AR$176,"Number",$AV$131:$AV$176)=0," ",SUMIF($AR$131:$AR$176,"Number",$AU$131:$AU$176)/SUMIF($AR$131:$AR$176,"Number",$AV$131:$AV$176))</f>
        <v xml:space="preserve"> </v>
      </c>
      <c r="I11" s="191" t="str">
        <f>IF(SUMIF($AR$42:$AR$176,"Number",$AV$42:$AV$176)=0," ",SUMIF($AR$42:$AR$176,"Number",$AU$42:$AU$176)/SUMIF($AR$42:$AR$176,"Number",$AV$42:$AV$176))</f>
        <v xml:space="preserve"> </v>
      </c>
      <c r="J11" s="136"/>
      <c r="K11" s="300" t="s">
        <v>10</v>
      </c>
      <c r="L11" s="301"/>
      <c r="M11" s="301"/>
      <c r="N11" s="302"/>
      <c r="O11" s="192">
        <f>'J560-01'!F8+'J560-02'!F8+'J560-03'!F8</f>
        <v>67</v>
      </c>
      <c r="P11" s="192">
        <f>'J560-01'!G8+'J560-02'!G8+'J560-03'!G8</f>
        <v>0</v>
      </c>
      <c r="Q11" s="193">
        <f t="shared" ref="Q11:Q16" si="0">P11/O11</f>
        <v>0</v>
      </c>
      <c r="S11" s="407"/>
      <c r="T11" s="408"/>
    </row>
    <row r="12" spans="1:20" x14ac:dyDescent="0.35">
      <c r="A12" s="136"/>
      <c r="B12" s="303" t="s">
        <v>11</v>
      </c>
      <c r="C12" s="304"/>
      <c r="D12" s="304"/>
      <c r="E12" s="305"/>
      <c r="F12" s="198" t="str">
        <f>IF(SUMIF($AR$42:$AR$86,"Algebra",$AV$42:$AV$86)=0," ",SUMIF($AR$42:$AR$86,"Algebra",$AU$42:$AU$86)/SUMIF($AR$42:$AR$86,"Algebra",$AV$42:$AV$86))</f>
        <v xml:space="preserve"> </v>
      </c>
      <c r="G12" s="198" t="str">
        <f>IF(SUMIF($AR$88:$AR$129,"Algebra",$AV$88:$AV$129)=0," ",SUMIF($AR$88:$AR$129,"Algebra",$AU$88:$AU$129)/SUMIF($AR$88:$AR$129,"Algebra",$AV$88:$AV$129))</f>
        <v xml:space="preserve"> </v>
      </c>
      <c r="H12" s="198" t="str">
        <f>IF(SUMIF($AR$131:$AR$176,"Algebra",$AV$131:$AV$176)=0," ",SUMIF($AR$131:$AR$176,"Algebra",$AU$131:$AU$176)/SUMIF($AR$131:$AR$176,"Algebra",$AV$131:$AV$176))</f>
        <v xml:space="preserve"> </v>
      </c>
      <c r="I12" s="199" t="str">
        <f>IF(SUMIF($AR$42:$AR$176,"Algebra",$AV$42:$AV$176)=0," ",SUMIF($AR$42:$AR$176,"Algebra",$AU$42:$AU$176)/SUMIF($AR$42:$AR$176,"Algebra",$AV$42:$AV$176))</f>
        <v xml:space="preserve"> </v>
      </c>
      <c r="J12" s="136"/>
      <c r="K12" s="303" t="s">
        <v>11</v>
      </c>
      <c r="L12" s="304"/>
      <c r="M12" s="304"/>
      <c r="N12" s="305"/>
      <c r="O12" s="200">
        <f>'J560-01'!F9+'J560-02'!F9+'J560-03'!F9</f>
        <v>65</v>
      </c>
      <c r="P12" s="200">
        <f>'J560-01'!G9+'J560-02'!G9+'J560-03'!G9</f>
        <v>0</v>
      </c>
      <c r="Q12" s="201">
        <f t="shared" si="0"/>
        <v>0</v>
      </c>
      <c r="S12" s="399">
        <v>5</v>
      </c>
      <c r="T12" s="400">
        <v>170</v>
      </c>
    </row>
    <row r="13" spans="1:20" x14ac:dyDescent="0.35">
      <c r="A13" s="136"/>
      <c r="B13" s="306" t="s">
        <v>14</v>
      </c>
      <c r="C13" s="307"/>
      <c r="D13" s="307"/>
      <c r="E13" s="308"/>
      <c r="F13" s="208" t="str">
        <f>IF(SUMIF($AR$42:$AR$86,"RPR",$AV$42:$AV$86)=0," ",SUMIF($AR$42:$AR$86,"RPR",$AU$42:$AU$86)/SUMIF($AR$42:$AR$86,"RPR",$AV$42:$AV$86))</f>
        <v xml:space="preserve"> </v>
      </c>
      <c r="G13" s="208" t="str">
        <f>IF(SUMIF($AR$88:$AR$129,"RPR",$AV$88:$AV$129)=0," ",SUMIF($AR$88:$AR$129,"RPR",$AU$88:$AU$129)/SUMIF($AR$88:$AR$129,"RPR",$AV$88:$AV$129))</f>
        <v xml:space="preserve"> </v>
      </c>
      <c r="H13" s="208" t="str">
        <f>IF(SUMIF($AR$131:$AR$176,"RPR",$AV$131:$AV$176)=0," ",SUMIF($AR$131:$AR$176,"RPR",$AU$131:$AU$176)/SUMIF($AR$131:$AR$176,"RPR",$AV$131:$AV$176))</f>
        <v xml:space="preserve"> </v>
      </c>
      <c r="I13" s="207" t="str">
        <f>IF(SUMIF($AR$42:$AR$176,"RPR",$AV$42:$AV$176)=0," ",SUMIF($AR$42:$AR$176,"RPR",$AU$42:$AU$176)/SUMIF($AR$42:$AR$176,"RPR",$AV$42:$AV$176))</f>
        <v xml:space="preserve"> </v>
      </c>
      <c r="J13" s="136"/>
      <c r="K13" s="306" t="s">
        <v>14</v>
      </c>
      <c r="L13" s="307"/>
      <c r="M13" s="307"/>
      <c r="N13" s="308"/>
      <c r="O13" s="206">
        <f>'J560-01'!F10+'J560-02'!F10+'J560-03'!F10</f>
        <v>67</v>
      </c>
      <c r="P13" s="206">
        <f>'J560-01'!G10+'J560-02'!G10+'J560-03'!G10</f>
        <v>0</v>
      </c>
      <c r="Q13" s="209">
        <f t="shared" si="0"/>
        <v>0</v>
      </c>
      <c r="S13" s="401">
        <v>4</v>
      </c>
      <c r="T13" s="402">
        <v>119</v>
      </c>
    </row>
    <row r="14" spans="1:20" x14ac:dyDescent="0.35">
      <c r="A14" s="136"/>
      <c r="B14" s="309" t="s">
        <v>7</v>
      </c>
      <c r="C14" s="310"/>
      <c r="D14" s="310"/>
      <c r="E14" s="311"/>
      <c r="F14" s="210" t="str">
        <f>IF(SUMIF($AR$42:$AR$86,"Geometry and measures",$AV$42:$AV$86)=0," ",SUMIF($AR$42:$AR$86,"Geometry and measures",$AU$42:$AU$86)/SUMIF($AR$42:$AR$86,"Geometry and measures",$AV$42:$AV$86))</f>
        <v xml:space="preserve"> </v>
      </c>
      <c r="G14" s="210" t="str">
        <f>IF(SUMIF($AR$88:$AR$129,"Geometry and measures",$AV$88:$AV$129)=0," ",SUMIF($AR$88:$AR$129,"Geometry and measures",$AU$88:$AU$129)/SUMIF($AR$88:$AR$129,"Geometry and measures",$AV$88:$AV$129))</f>
        <v xml:space="preserve"> </v>
      </c>
      <c r="H14" s="210" t="str">
        <f>IF(SUMIF($AR$131:$AR$176,"Geometry and measures",$AV$131:$AV$176)=0," ",SUMIF($AR$131:$AR$176,"Geometry and measures",$AU$131:$AU$176)/SUMIF($AR$131:$AR$176,"Geometry and measures",$AV$131:$AV$176))</f>
        <v xml:space="preserve"> </v>
      </c>
      <c r="I14" s="211" t="str">
        <f>IF(SUMIF($AR$42:$AR$176,"Geometry and measures",$AV$42:$AV$176)=0," ",SUMIF($AR$42:$AR$176,"Geometry and measures",$AU$42:$AU$176)/SUMIF($AR$42:$AR$176,"Geometry and measures",$AV$42:$AV$176))</f>
        <v xml:space="preserve"> </v>
      </c>
      <c r="J14" s="136"/>
      <c r="K14" s="309" t="s">
        <v>7</v>
      </c>
      <c r="L14" s="310"/>
      <c r="M14" s="310"/>
      <c r="N14" s="311"/>
      <c r="O14" s="212">
        <f>'J560-01'!F11+'J560-02'!F11+'J560-03'!F11</f>
        <v>53</v>
      </c>
      <c r="P14" s="212">
        <f>'J560-01'!G11+'J560-02'!G11+'J560-03'!G11</f>
        <v>0</v>
      </c>
      <c r="Q14" s="213">
        <f t="shared" si="0"/>
        <v>0</v>
      </c>
      <c r="S14" s="401">
        <v>3</v>
      </c>
      <c r="T14" s="402">
        <v>85</v>
      </c>
    </row>
    <row r="15" spans="1:20" x14ac:dyDescent="0.35">
      <c r="A15" s="136"/>
      <c r="B15" s="312" t="s">
        <v>15</v>
      </c>
      <c r="C15" s="313"/>
      <c r="D15" s="313"/>
      <c r="E15" s="314"/>
      <c r="F15" s="220" t="str">
        <f>IF(SUMIF($AR$42:$AR$86,"Probability",$AV$42:$AV$86)=0," ",SUMIF($AR$42:$AR$86,"Probability",$AU$42:$AU$86)/SUMIF($AR$42:$AR$86,"Probability",$AV$42:$AV$86))</f>
        <v xml:space="preserve"> </v>
      </c>
      <c r="G15" s="220" t="str">
        <f>IF(SUMIF($AR$88:$AR$129,"Probability",$AV$88:$AV$129)=0," ",SUMIF($AR$88:$AR$129,"Probability",$AU$88:$AU$129)/SUMIF($AR$88:$AR$129,"Probability",$AV$88:$AV$129))</f>
        <v xml:space="preserve"> </v>
      </c>
      <c r="H15" s="220" t="str">
        <f>IF(SUMIF($AR$131:$AR$176,"Probability",$AV$131:$AV$176)=0," ",SUMIF($AR$131:$AR$176,"Probability",$AU$131:$AU$176)/SUMIF($AR$131:$AR$176,"Probability",$AV$131:$AV$176))</f>
        <v xml:space="preserve"> </v>
      </c>
      <c r="I15" s="219" t="str">
        <f>IF(SUMIF($AR$42:$AR$176,"Probability",$AV$42:$AV$176)=0," ",SUMIF($AR$42:$AR$176,"Probability",$AU$42:$AU$176)/SUMIF($AR$42:$AR$176,"Probability",$AV$42:$AV$176))</f>
        <v xml:space="preserve"> </v>
      </c>
      <c r="J15" s="136"/>
      <c r="K15" s="312" t="s">
        <v>15</v>
      </c>
      <c r="L15" s="313"/>
      <c r="M15" s="313"/>
      <c r="N15" s="314"/>
      <c r="O15" s="218">
        <f>'J560-01'!F12+'J560-02'!F12+'J560-03'!F12</f>
        <v>26</v>
      </c>
      <c r="P15" s="218">
        <f>'J560-01'!G12+'J560-02'!G12+'J560-03'!G12</f>
        <v>0</v>
      </c>
      <c r="Q15" s="221">
        <f t="shared" si="0"/>
        <v>0</v>
      </c>
      <c r="S15" s="401">
        <v>2</v>
      </c>
      <c r="T15" s="402">
        <v>52</v>
      </c>
    </row>
    <row r="16" spans="1:20" x14ac:dyDescent="0.35">
      <c r="A16" s="136"/>
      <c r="B16" s="315" t="s">
        <v>5</v>
      </c>
      <c r="C16" s="316"/>
      <c r="D16" s="316"/>
      <c r="E16" s="317"/>
      <c r="F16" s="222" t="str">
        <f>IF(SUMIF($AR$42:$AR$86,"Statistics",$AV$42:$AV$86)=0," ",SUMIF($AR$42:$AR$86,"Statistics",$AU$42:$AU$86)/SUMIF($AR$42:$AR$86,"Statistics",$AV$42:$AV$86))</f>
        <v xml:space="preserve"> </v>
      </c>
      <c r="G16" s="222" t="str">
        <f>IF(SUMIF($AR$88:$AR$129,"Statistics",$AV$88:$AV$129)=0," ",SUMIF($AR$88:$AR$129,"Statistics",$AU$88:$AU$129)/SUMIF($AR$88:$AR$129,"Statistics",$AV$88:$AV$129))</f>
        <v xml:space="preserve"> </v>
      </c>
      <c r="H16" s="222" t="str">
        <f>IF(SUMIF($AR$131:$AR$176,"Statistics",$AV$131:$AV$176)=0," ",SUMIF($AR$131:$AR$176,"Statistics",$AU$131:$AU$176)/SUMIF($AR$131:$AR$176,"Statistics",$AV$131:$AV$176))</f>
        <v xml:space="preserve"> </v>
      </c>
      <c r="I16" s="223" t="str">
        <f>IF(SUMIF($AR$42:$AR$176,"Statistics",$AV$42:$AV$176)=0," ",SUMIF($AR$42:$AR$176,"Statistics",$AU$42:$AU$176)/SUMIF($AR$42:$AR$176,"Statistics",$AV$42:$AV$176))</f>
        <v xml:space="preserve"> </v>
      </c>
      <c r="J16" s="136"/>
      <c r="K16" s="315" t="s">
        <v>5</v>
      </c>
      <c r="L16" s="316"/>
      <c r="M16" s="316"/>
      <c r="N16" s="317"/>
      <c r="O16" s="224">
        <f>'J560-01'!F13+'J560-02'!F13+'J560-03'!F13</f>
        <v>22</v>
      </c>
      <c r="P16" s="224">
        <f>'J560-01'!G13+'J560-02'!G13+'J560-03'!G13</f>
        <v>0</v>
      </c>
      <c r="Q16" s="225">
        <f t="shared" si="0"/>
        <v>0</v>
      </c>
      <c r="S16" s="401">
        <v>1</v>
      </c>
      <c r="T16" s="402">
        <v>19</v>
      </c>
    </row>
    <row r="17" spans="1:51" ht="15" thickBot="1" x14ac:dyDescent="0.4">
      <c r="A17" s="136"/>
      <c r="B17" s="35"/>
      <c r="C17" s="22"/>
      <c r="D17" s="22"/>
      <c r="E17" s="3"/>
      <c r="F17" s="16"/>
      <c r="G17" s="16"/>
      <c r="H17" s="16"/>
      <c r="I17" s="36"/>
      <c r="J17" s="136"/>
      <c r="K17" s="35"/>
      <c r="L17" s="22"/>
      <c r="M17" s="22"/>
      <c r="N17" s="3"/>
      <c r="O17" s="4"/>
      <c r="P17" s="4"/>
      <c r="Q17" s="36"/>
      <c r="S17" s="403" t="s">
        <v>39</v>
      </c>
      <c r="T17" s="404">
        <v>0</v>
      </c>
    </row>
    <row r="18" spans="1:51" x14ac:dyDescent="0.35">
      <c r="A18" s="136"/>
      <c r="B18" s="318" t="s">
        <v>8</v>
      </c>
      <c r="C18" s="319"/>
      <c r="D18" s="319"/>
      <c r="E18" s="320"/>
      <c r="F18" s="229" t="str">
        <f>IF(SUMIF($AS$42:$AS$86,"AO1",$AV$42:$AV$86)=0," ",SUMIF($AS$42:$AS$86,"AO1",$AU$42:$AU$86)/SUMIF($AS$42:$AS$86,"AO1",$AV$42:$AV$86))</f>
        <v xml:space="preserve"> </v>
      </c>
      <c r="G18" s="229" t="str">
        <f>IF(SUMIF($AS$88:$AS$129,"AO1",$AV$88:$AV$129)=0," ",SUMIF($AS$88:$AS$129,"AO1",$AU$88:$AU$129)/SUMIF($AS$88:$AS$129,"AO1",$AV$88:$AV$129))</f>
        <v xml:space="preserve"> </v>
      </c>
      <c r="H18" s="229" t="str">
        <f>IF(SUMIF($AS$131:$AS$176,"AO1",$AV$131:$AV$176)=0," ",SUMIF($AS$131:$AS$176,"AO1",$AU$131:$AU$176)/SUMIF($AS$131:$AS$176,"AO1",$AV$131:$AV$176))</f>
        <v xml:space="preserve"> </v>
      </c>
      <c r="I18" s="230" t="str">
        <f>IF(SUMIF($AS$42:$AS$176,"AO1",$AV$42:$AV$176)=0," ",SUMIF($AS$42:$AS$176,"AO1",$AU$42:$AU$176)/SUMIF($AS$42:$AS$176,"AO1",$AV$42:$AV$176))</f>
        <v xml:space="preserve"> </v>
      </c>
      <c r="J18" s="136"/>
      <c r="K18" s="318" t="s">
        <v>8</v>
      </c>
      <c r="L18" s="319"/>
      <c r="M18" s="319"/>
      <c r="N18" s="320"/>
      <c r="O18" s="231">
        <f>'J560-01'!F15+'J560-02'!F15+'J560-03'!F15</f>
        <v>121</v>
      </c>
      <c r="P18" s="231">
        <f>'J560-01'!G15+'J560-02'!G15+'J560-03'!G15</f>
        <v>0</v>
      </c>
      <c r="Q18" s="232">
        <f>P18/O18</f>
        <v>0</v>
      </c>
    </row>
    <row r="19" spans="1:51" x14ac:dyDescent="0.35">
      <c r="A19" s="136"/>
      <c r="B19" s="295" t="s">
        <v>6</v>
      </c>
      <c r="C19" s="296"/>
      <c r="D19" s="296"/>
      <c r="E19" s="297"/>
      <c r="F19" s="240" t="str">
        <f>IF(SUMIF($AS$42:$AS$86,"AO2",$AV$42:$AV$86)=0," ",SUMIF($AS$42:$AS$86,"AO2",$AU$42:$AU$86)/SUMIF($AS$42:$AS$86,"AO2",$AV$42:$AV$86))</f>
        <v xml:space="preserve"> </v>
      </c>
      <c r="G19" s="240" t="str">
        <f>IF(SUMIF($AS$88:$AS$129,"AO2",$AV$88:$AV$129)=0," ",SUMIF($AS$88:$AS$129,"AO2",$AU$88:$AU$129)/SUMIF($AS$88:$AS$129,"AO2",$AV$88:$AV$129))</f>
        <v xml:space="preserve"> </v>
      </c>
      <c r="H19" s="240" t="str">
        <f>IF(SUMIF($AS$131:$AS$176,"AO2",$AV$131:$AV$176)=0," ",SUMIF($AS$131:$AS$176,"AO2",$AU$131:$AU$176)/SUMIF($AS$131:$AS$176,"AO2",$AV$131:$AV$176))</f>
        <v xml:space="preserve"> </v>
      </c>
      <c r="I19" s="239" t="str">
        <f>IF(SUMIF($AS$42:$AS$176,"AO2",$AV$42:$AV$176)=0," ",SUMIF($AS$42:$AS$176,"AO2",$AU$42:$AU$176)/SUMIF($AS$42:$AS$176,"AO2",$AV$42:$AV$176))</f>
        <v xml:space="preserve"> </v>
      </c>
      <c r="J19" s="136"/>
      <c r="K19" s="295" t="s">
        <v>6</v>
      </c>
      <c r="L19" s="296"/>
      <c r="M19" s="296"/>
      <c r="N19" s="297"/>
      <c r="O19" s="238">
        <f>'J560-01'!F16+'J560-02'!F16+'J560-03'!F16</f>
        <v>64</v>
      </c>
      <c r="P19" s="238">
        <f>'J560-01'!G16+'J560-02'!G16+'J560-03'!G16</f>
        <v>0</v>
      </c>
      <c r="Q19" s="241">
        <f>P19/O19</f>
        <v>0</v>
      </c>
    </row>
    <row r="20" spans="1:51" x14ac:dyDescent="0.35">
      <c r="A20" s="136"/>
      <c r="B20" s="289" t="s">
        <v>9</v>
      </c>
      <c r="C20" s="298"/>
      <c r="D20" s="298"/>
      <c r="E20" s="299"/>
      <c r="F20" s="242" t="str">
        <f>IF(SUMIF($AS$42:$AS$86,"AO3",$AV$42:$AV$86)=0," ",SUMIF($AS$42:$AS$86,"AO3",$AU$42:$AU$86)/SUMIF($AS$42:$AS$86,"AO3",$AV$42:$AV$86))</f>
        <v xml:space="preserve"> </v>
      </c>
      <c r="G20" s="242" t="str">
        <f>IF(SUMIF($AS$88:$AS$129,"AO3",$AV$88:$AV$129)=0," ",SUMIF($AS$88:$AS$129,"AO3",$AU$88:$AU$129)/SUMIF($AS$88:$AS$129,"AO3",$AV$88:$AV$129))</f>
        <v xml:space="preserve"> </v>
      </c>
      <c r="H20" s="242" t="str">
        <f>IF(SUMIF($AS$131:$AS$176,"AO3",$AV$131:$AV$176)=0," ",SUMIF($AS$131:$AS$176,"AO3",$AU$131:$AU$176)/SUMIF($AS$131:$AS$176,"AO3",$AV$131:$AV$176))</f>
        <v xml:space="preserve"> </v>
      </c>
      <c r="I20" s="243" t="str">
        <f>IF(SUMIF($AS$42:$AS$176,"AO3",$AV$42:$AV$176)=0," ",SUMIF($AS$42:$AS$176,"AO3",$AU$42:$AU$176)/SUMIF($AS$42:$AS$176,"AO3",$AV$42:$AV$176))</f>
        <v xml:space="preserve"> </v>
      </c>
      <c r="J20" s="136"/>
      <c r="K20" s="289" t="s">
        <v>9</v>
      </c>
      <c r="L20" s="290"/>
      <c r="M20" s="290"/>
      <c r="N20" s="291"/>
      <c r="O20" s="244">
        <f>'J560-01'!F17+'J560-02'!F17+'J560-03'!F17</f>
        <v>115</v>
      </c>
      <c r="P20" s="244">
        <f>'J560-01'!G17+'J560-02'!G17+'J560-03'!G17</f>
        <v>0</v>
      </c>
      <c r="Q20" s="245">
        <f>P20/O20</f>
        <v>0</v>
      </c>
    </row>
    <row r="21" spans="1:51" x14ac:dyDescent="0.35">
      <c r="A21" s="136"/>
      <c r="B21" s="35"/>
      <c r="C21" s="22"/>
      <c r="D21" s="22"/>
      <c r="E21" s="3"/>
      <c r="F21" s="4"/>
      <c r="G21" s="4"/>
      <c r="H21" s="17"/>
      <c r="I21" s="37"/>
      <c r="J21" s="136"/>
      <c r="K21" s="152"/>
      <c r="L21" s="136"/>
      <c r="M21" s="136"/>
      <c r="N21" s="132"/>
      <c r="O21" s="147"/>
      <c r="P21" s="147"/>
      <c r="Q21" s="148"/>
    </row>
    <row r="22" spans="1:51" ht="15" thickBot="1" x14ac:dyDescent="0.4">
      <c r="A22" s="136"/>
      <c r="B22" s="259"/>
      <c r="C22" s="260"/>
      <c r="D22" s="260"/>
      <c r="E22" s="261" t="s">
        <v>142</v>
      </c>
      <c r="F22" s="262" t="str">
        <f>IF(SUMIF($AT$42:$AT$86,"&lt;&gt;",$AV$42:$AV$86)=0," ",SUMIF($AT$42:$AT$86,"&lt;&gt;",$AU$42:$AU$86)/SUMIF($AT$42:$AT$86,"&lt;&gt;",$AV$42:$AV$86))</f>
        <v xml:space="preserve"> </v>
      </c>
      <c r="G22" s="262" t="str">
        <f>IF(SUMIF($AT$88:$AT$129,"&lt;&gt;",$AV$88:$AV$129)=0," ",SUMIF($AT$88:$AT$129,"&lt;&gt;",$AU$88:$AU$129)/SUMIF($AT$88:$AT$129,"&lt;&gt;",$AV$88:$AV$129))</f>
        <v xml:space="preserve"> </v>
      </c>
      <c r="H22" s="262" t="str">
        <f>IF(SUMIF($AT$131:$AT$176,"&lt;&gt;",$AV$131:$AV$176)=0," ",SUMIF($AT$131:$AT$176,"&lt;&gt;",$AU$131:$AU$176)/SUMIF($AT$131:$AT$176,"&lt;&gt;",$AV$131:$AV$176))</f>
        <v xml:space="preserve"> </v>
      </c>
      <c r="I22" s="263" t="str">
        <f>IF(SUMIF($AT$42:$AT$176,"&lt;&gt;",$AV$42:$AV$176)=0," ",SUMIF($AT$42:$AT$176,"&lt;&gt;",$AU$42:$AU$176)/SUMIF($AT$42:$AT$176,"&lt;&gt;",$AV$42:$AV$176))</f>
        <v xml:space="preserve"> </v>
      </c>
      <c r="J22" s="136"/>
      <c r="K22" s="264"/>
      <c r="L22" s="265"/>
      <c r="M22" s="265"/>
      <c r="N22" s="266" t="s">
        <v>142</v>
      </c>
      <c r="O22" s="267">
        <f>'J560-01'!F19+'J560-02'!F19+'J560-03'!F19</f>
        <v>71</v>
      </c>
      <c r="P22" s="267">
        <f>'J560-01'!G19+'J560-02'!G19+'J560-03'!G19</f>
        <v>0</v>
      </c>
      <c r="Q22" s="268">
        <f t="shared" ref="Q22" si="1">P22/O22</f>
        <v>0</v>
      </c>
    </row>
    <row r="23" spans="1:51" ht="21" x14ac:dyDescent="0.5">
      <c r="D23" s="23" t="s">
        <v>76</v>
      </c>
      <c r="E23" s="1"/>
      <c r="F23" s="1"/>
      <c r="G23" s="1"/>
      <c r="H23" s="1"/>
      <c r="I23" s="1"/>
    </row>
    <row r="24" spans="1:51" ht="31.5" customHeight="1" thickBot="1" x14ac:dyDescent="0.4">
      <c r="B24" s="347" t="s">
        <v>78</v>
      </c>
      <c r="C24" s="348"/>
      <c r="D24" s="153"/>
      <c r="E24" s="154"/>
      <c r="F24" s="154"/>
      <c r="G24" s="154"/>
      <c r="H24" s="154"/>
      <c r="I24" s="154"/>
      <c r="J24" s="154"/>
      <c r="K24" s="154"/>
      <c r="L24" s="154"/>
      <c r="M24" s="154"/>
      <c r="N24" s="154"/>
      <c r="O24" s="154"/>
      <c r="P24" s="154"/>
      <c r="Q24" s="154"/>
      <c r="R24" s="154"/>
      <c r="S24" s="154"/>
      <c r="T24" s="154"/>
      <c r="U24" s="154"/>
      <c r="V24" s="154"/>
      <c r="W24" s="154"/>
      <c r="X24" s="154"/>
      <c r="Y24" s="154"/>
      <c r="Z24" s="154"/>
      <c r="AA24" s="154"/>
      <c r="AB24" s="154"/>
      <c r="AC24" s="154"/>
      <c r="AD24" s="154"/>
      <c r="AE24" s="154"/>
      <c r="AF24" s="154"/>
      <c r="AG24" s="154"/>
      <c r="AH24" s="154"/>
      <c r="AI24" s="154"/>
      <c r="AJ24" s="154"/>
      <c r="AK24" s="154"/>
      <c r="AL24" s="154"/>
      <c r="AM24" s="154"/>
      <c r="AN24" s="154"/>
      <c r="AO24" s="154"/>
      <c r="AP24" s="154"/>
      <c r="AQ24" s="154"/>
      <c r="AR24" s="178"/>
      <c r="AS24" s="175"/>
      <c r="AT24" s="175"/>
      <c r="AU24" s="175" t="s">
        <v>26</v>
      </c>
      <c r="AV24" s="180"/>
      <c r="AW24" s="155"/>
      <c r="AX24" s="155"/>
    </row>
    <row r="25" spans="1:51" ht="30" customHeight="1" thickTop="1" x14ac:dyDescent="0.35">
      <c r="B25" s="1"/>
      <c r="C25" s="18"/>
      <c r="D25" s="67" t="s">
        <v>117</v>
      </c>
      <c r="E25" s="67" t="s">
        <v>118</v>
      </c>
      <c r="F25" s="67" t="s">
        <v>119</v>
      </c>
      <c r="G25" s="67" t="s">
        <v>120</v>
      </c>
      <c r="H25" s="67" t="s">
        <v>121</v>
      </c>
      <c r="I25" s="67" t="s">
        <v>122</v>
      </c>
      <c r="J25" s="67" t="s">
        <v>123</v>
      </c>
      <c r="K25" s="67" t="s">
        <v>124</v>
      </c>
      <c r="L25" s="67" t="s">
        <v>125</v>
      </c>
      <c r="M25" s="67" t="s">
        <v>44</v>
      </c>
      <c r="N25" s="67" t="s">
        <v>45</v>
      </c>
      <c r="O25" s="67" t="s">
        <v>46</v>
      </c>
      <c r="P25" s="67" t="s">
        <v>47</v>
      </c>
      <c r="Q25" s="67" t="s">
        <v>48</v>
      </c>
      <c r="R25" s="67" t="s">
        <v>49</v>
      </c>
      <c r="S25" s="67" t="s">
        <v>50</v>
      </c>
      <c r="T25" s="67" t="s">
        <v>51</v>
      </c>
      <c r="U25" s="67" t="s">
        <v>52</v>
      </c>
      <c r="V25" s="67" t="s">
        <v>53</v>
      </c>
      <c r="W25" s="67" t="s">
        <v>54</v>
      </c>
      <c r="X25" s="67" t="s">
        <v>55</v>
      </c>
      <c r="Y25" s="67" t="s">
        <v>56</v>
      </c>
      <c r="Z25" s="67" t="s">
        <v>57</v>
      </c>
      <c r="AA25" s="67" t="s">
        <v>58</v>
      </c>
      <c r="AB25" s="67" t="s">
        <v>59</v>
      </c>
      <c r="AC25" s="67" t="s">
        <v>60</v>
      </c>
      <c r="AD25" s="67" t="s">
        <v>61</v>
      </c>
      <c r="AE25" s="67" t="s">
        <v>62</v>
      </c>
      <c r="AF25" s="67" t="s">
        <v>63</v>
      </c>
      <c r="AG25" s="67" t="s">
        <v>64</v>
      </c>
      <c r="AH25" s="67" t="s">
        <v>65</v>
      </c>
      <c r="AI25" s="67" t="s">
        <v>66</v>
      </c>
      <c r="AJ25" s="67" t="s">
        <v>67</v>
      </c>
      <c r="AK25" s="67" t="s">
        <v>68</v>
      </c>
      <c r="AL25" s="67" t="s">
        <v>69</v>
      </c>
      <c r="AM25" s="67" t="s">
        <v>70</v>
      </c>
      <c r="AN25" s="67" t="s">
        <v>71</v>
      </c>
      <c r="AO25" s="67" t="s">
        <v>72</v>
      </c>
      <c r="AP25" s="67" t="s">
        <v>73</v>
      </c>
      <c r="AQ25" s="67" t="s">
        <v>74</v>
      </c>
      <c r="AR25" s="1"/>
      <c r="AS25" s="1"/>
      <c r="AT25" s="1"/>
      <c r="AU25" s="1" t="e">
        <f>HLOOKUP("x",D24:AQ25,2,FALSE)</f>
        <v>#N/A</v>
      </c>
      <c r="AV25" s="1"/>
      <c r="AW25" s="280" t="s">
        <v>30</v>
      </c>
      <c r="AX25" s="282" t="s">
        <v>31</v>
      </c>
    </row>
    <row r="26" spans="1:51" ht="16.5" customHeight="1" thickBot="1" x14ac:dyDescent="0.4">
      <c r="B26" s="61"/>
      <c r="C26" s="61"/>
      <c r="D26" s="157" t="s">
        <v>43</v>
      </c>
      <c r="E26" s="157" t="s">
        <v>43</v>
      </c>
      <c r="F26" s="157" t="s">
        <v>43</v>
      </c>
      <c r="G26" s="157" t="s">
        <v>43</v>
      </c>
      <c r="H26" s="157" t="s">
        <v>43</v>
      </c>
      <c r="I26" s="157" t="s">
        <v>43</v>
      </c>
      <c r="J26" s="157" t="s">
        <v>43</v>
      </c>
      <c r="K26" s="157" t="s">
        <v>43</v>
      </c>
      <c r="L26" s="157" t="s">
        <v>43</v>
      </c>
      <c r="M26" s="157" t="s">
        <v>43</v>
      </c>
      <c r="N26" s="157" t="s">
        <v>43</v>
      </c>
      <c r="O26" s="157" t="s">
        <v>43</v>
      </c>
      <c r="P26" s="157" t="s">
        <v>43</v>
      </c>
      <c r="Q26" s="157" t="s">
        <v>43</v>
      </c>
      <c r="R26" s="157" t="s">
        <v>43</v>
      </c>
      <c r="S26" s="157" t="s">
        <v>43</v>
      </c>
      <c r="T26" s="157" t="s">
        <v>43</v>
      </c>
      <c r="U26" s="157" t="s">
        <v>43</v>
      </c>
      <c r="V26" s="157" t="s">
        <v>43</v>
      </c>
      <c r="W26" s="157" t="s">
        <v>43</v>
      </c>
      <c r="X26" s="157" t="s">
        <v>43</v>
      </c>
      <c r="Y26" s="157" t="s">
        <v>43</v>
      </c>
      <c r="Z26" s="157" t="s">
        <v>43</v>
      </c>
      <c r="AA26" s="157" t="s">
        <v>43</v>
      </c>
      <c r="AB26" s="157" t="s">
        <v>43</v>
      </c>
      <c r="AC26" s="157" t="s">
        <v>43</v>
      </c>
      <c r="AD26" s="157" t="s">
        <v>43</v>
      </c>
      <c r="AE26" s="157" t="s">
        <v>43</v>
      </c>
      <c r="AF26" s="157" t="s">
        <v>43</v>
      </c>
      <c r="AG26" s="157" t="s">
        <v>43</v>
      </c>
      <c r="AH26" s="157" t="s">
        <v>43</v>
      </c>
      <c r="AI26" s="157" t="s">
        <v>43</v>
      </c>
      <c r="AJ26" s="157" t="s">
        <v>43</v>
      </c>
      <c r="AK26" s="157" t="s">
        <v>43</v>
      </c>
      <c r="AL26" s="157" t="s">
        <v>43</v>
      </c>
      <c r="AM26" s="157" t="s">
        <v>43</v>
      </c>
      <c r="AN26" s="157" t="s">
        <v>43</v>
      </c>
      <c r="AO26" s="157" t="s">
        <v>43</v>
      </c>
      <c r="AP26" s="157" t="s">
        <v>43</v>
      </c>
      <c r="AQ26" s="158" t="s">
        <v>43</v>
      </c>
      <c r="AR26" s="178"/>
      <c r="AS26" s="175"/>
      <c r="AT26" s="175"/>
      <c r="AU26" s="179" t="s">
        <v>28</v>
      </c>
      <c r="AV26" s="179" t="s">
        <v>29</v>
      </c>
      <c r="AW26" s="281"/>
      <c r="AX26" s="283"/>
    </row>
    <row r="27" spans="1:51" s="160" customFormat="1" ht="16" customHeight="1" thickTop="1" thickBot="1" x14ac:dyDescent="0.4">
      <c r="A27" s="159"/>
      <c r="B27" s="287" t="s">
        <v>17</v>
      </c>
      <c r="C27" s="47" t="s">
        <v>41</v>
      </c>
      <c r="D27" s="41" t="str">
        <f>IF(COUNTBLANK(D42:D86)=45,"",SUM(D42:D86))</f>
        <v/>
      </c>
      <c r="E27" s="42" t="str">
        <f t="shared" ref="E27:AQ27" si="2">IF(COUNTBLANK(E42:E86)=45,"",SUM(E42:E86))</f>
        <v/>
      </c>
      <c r="F27" s="42" t="str">
        <f t="shared" si="2"/>
        <v/>
      </c>
      <c r="G27" s="42" t="str">
        <f t="shared" si="2"/>
        <v/>
      </c>
      <c r="H27" s="42" t="str">
        <f t="shared" si="2"/>
        <v/>
      </c>
      <c r="I27" s="42" t="str">
        <f t="shared" si="2"/>
        <v/>
      </c>
      <c r="J27" s="42" t="str">
        <f t="shared" si="2"/>
        <v/>
      </c>
      <c r="K27" s="42" t="str">
        <f t="shared" si="2"/>
        <v/>
      </c>
      <c r="L27" s="42" t="str">
        <f t="shared" si="2"/>
        <v/>
      </c>
      <c r="M27" s="42" t="str">
        <f t="shared" si="2"/>
        <v/>
      </c>
      <c r="N27" s="42" t="str">
        <f t="shared" si="2"/>
        <v/>
      </c>
      <c r="O27" s="42" t="str">
        <f t="shared" si="2"/>
        <v/>
      </c>
      <c r="P27" s="42" t="str">
        <f t="shared" si="2"/>
        <v/>
      </c>
      <c r="Q27" s="42" t="str">
        <f t="shared" si="2"/>
        <v/>
      </c>
      <c r="R27" s="42" t="str">
        <f t="shared" si="2"/>
        <v/>
      </c>
      <c r="S27" s="42" t="str">
        <f t="shared" si="2"/>
        <v/>
      </c>
      <c r="T27" s="42" t="str">
        <f t="shared" si="2"/>
        <v/>
      </c>
      <c r="U27" s="42" t="str">
        <f t="shared" si="2"/>
        <v/>
      </c>
      <c r="V27" s="42" t="str">
        <f t="shared" si="2"/>
        <v/>
      </c>
      <c r="W27" s="42" t="str">
        <f t="shared" si="2"/>
        <v/>
      </c>
      <c r="X27" s="42" t="str">
        <f t="shared" si="2"/>
        <v/>
      </c>
      <c r="Y27" s="42" t="str">
        <f t="shared" si="2"/>
        <v/>
      </c>
      <c r="Z27" s="42" t="str">
        <f t="shared" si="2"/>
        <v/>
      </c>
      <c r="AA27" s="42" t="str">
        <f t="shared" si="2"/>
        <v/>
      </c>
      <c r="AB27" s="42" t="str">
        <f t="shared" si="2"/>
        <v/>
      </c>
      <c r="AC27" s="42" t="str">
        <f t="shared" si="2"/>
        <v/>
      </c>
      <c r="AD27" s="42" t="str">
        <f t="shared" si="2"/>
        <v/>
      </c>
      <c r="AE27" s="42" t="str">
        <f t="shared" si="2"/>
        <v/>
      </c>
      <c r="AF27" s="42" t="str">
        <f t="shared" si="2"/>
        <v/>
      </c>
      <c r="AG27" s="42" t="str">
        <f t="shared" si="2"/>
        <v/>
      </c>
      <c r="AH27" s="42" t="str">
        <f t="shared" si="2"/>
        <v/>
      </c>
      <c r="AI27" s="42" t="str">
        <f t="shared" si="2"/>
        <v/>
      </c>
      <c r="AJ27" s="42" t="str">
        <f t="shared" si="2"/>
        <v/>
      </c>
      <c r="AK27" s="42" t="str">
        <f t="shared" si="2"/>
        <v/>
      </c>
      <c r="AL27" s="42" t="str">
        <f t="shared" si="2"/>
        <v/>
      </c>
      <c r="AM27" s="42" t="str">
        <f t="shared" si="2"/>
        <v/>
      </c>
      <c r="AN27" s="42" t="str">
        <f t="shared" si="2"/>
        <v/>
      </c>
      <c r="AO27" s="42" t="str">
        <f t="shared" si="2"/>
        <v/>
      </c>
      <c r="AP27" s="42" t="str">
        <f t="shared" si="2"/>
        <v/>
      </c>
      <c r="AQ27" s="42" t="str">
        <f t="shared" si="2"/>
        <v/>
      </c>
      <c r="AR27" s="48"/>
      <c r="AS27" s="49"/>
      <c r="AT27" s="49"/>
      <c r="AU27" s="49"/>
      <c r="AV27" s="49"/>
      <c r="AW27" s="50" t="str">
        <f>IF(COUNTBLANK(D27:AQ27)=40,"",SUMIF(D27:AQ27,"&lt;&gt;",D27:AQ27)/COUNTIF(D27:AQ27,"&gt;=0"))</f>
        <v/>
      </c>
      <c r="AX27" s="269" t="str">
        <f>IF(COUNTBLANK(D27:AQ27)=40,"",AW27/100)</f>
        <v/>
      </c>
    </row>
    <row r="28" spans="1:51" s="160" customFormat="1" ht="16" customHeight="1" thickTop="1" thickBot="1" x14ac:dyDescent="0.4">
      <c r="A28" s="159"/>
      <c r="B28" s="288"/>
      <c r="C28" s="51" t="s">
        <v>36</v>
      </c>
      <c r="D28" s="39" t="str">
        <f>IF(COUNTBLANK(D42:D86)=45,"",IF(SUM(D42:D86)&lt;'J560-01'!$K12,"u",IF(SUM(D42:D86)&lt;'J560-01'!$K11,"1",IF(SUM(D42:D86)&lt;'J560-01'!$K10,"2",IF(SUM(D42:D86)&lt;'J560-01'!$K9,"3",IF(SUM(D42:D86)&lt;'J560-01'!$K8,"4","5"))))))</f>
        <v/>
      </c>
      <c r="E28" s="40" t="str">
        <f>IF(COUNTBLANK(E42:E86)=45,"",IF(SUM(E42:E86)&lt;'J560-01'!$K12,"u",IF(SUM(E42:E86)&lt;'J560-01'!$K11,"1",IF(SUM(E42:E86)&lt;'J560-01'!$K10,"2",IF(SUM(E42:E86)&lt;'J560-01'!$K9,"3",IF(SUM(E42:E86)&lt;'J560-01'!$K8,"4","5"))))))</f>
        <v/>
      </c>
      <c r="F28" s="40" t="str">
        <f>IF(COUNTBLANK(F42:F86)=45,"",IF(SUM(F42:F86)&lt;'J560-01'!$K12,"u",IF(SUM(F42:F86)&lt;'J560-01'!$K11,"1",IF(SUM(F42:F86)&lt;'J560-01'!$K10,"2",IF(SUM(F42:F86)&lt;'J560-01'!$K9,"3",IF(SUM(F42:F86)&lt;'J560-01'!$K8,"4","5"))))))</f>
        <v/>
      </c>
      <c r="G28" s="40" t="str">
        <f>IF(COUNTBLANK(G42:G86)=45,"",IF(SUM(G42:G86)&lt;'J560-01'!$K12,"u",IF(SUM(G42:G86)&lt;'J560-01'!$K11,"1",IF(SUM(G42:G86)&lt;'J560-01'!$K10,"2",IF(SUM(G42:G86)&lt;'J560-01'!$K9,"3",IF(SUM(G42:G86)&lt;'J560-01'!$K8,"4","5"))))))</f>
        <v/>
      </c>
      <c r="H28" s="40" t="str">
        <f>IF(COUNTBLANK(H42:H86)=45,"",IF(SUM(H42:H86)&lt;'J560-01'!$K12,"u",IF(SUM(H42:H86)&lt;'J560-01'!$K11,"1",IF(SUM(H42:H86)&lt;'J560-01'!$K10,"2",IF(SUM(H42:H86)&lt;'J560-01'!$K9,"3",IF(SUM(H42:H86)&lt;'J560-01'!$K8,"4","5"))))))</f>
        <v/>
      </c>
      <c r="I28" s="40" t="str">
        <f>IF(COUNTBLANK(I42:I86)=45,"",IF(SUM(I42:I86)&lt;'J560-01'!$K12,"u",IF(SUM(I42:I86)&lt;'J560-01'!$K11,"1",IF(SUM(I42:I86)&lt;'J560-01'!$K10,"2",IF(SUM(I42:I86)&lt;'J560-01'!$K9,"3",IF(SUM(I42:I86)&lt;'J560-01'!$K8,"4","5"))))))</f>
        <v/>
      </c>
      <c r="J28" s="40" t="str">
        <f>IF(COUNTBLANK(J42:J86)=45,"",IF(SUM(J42:J86)&lt;'J560-01'!$K12,"u",IF(SUM(J42:J86)&lt;'J560-01'!$K11,"1",IF(SUM(J42:J86)&lt;'J560-01'!$K10,"2",IF(SUM(J42:J86)&lt;'J560-01'!$K9,"3",IF(SUM(J42:J86)&lt;'J560-01'!$K8,"4","5"))))))</f>
        <v/>
      </c>
      <c r="K28" s="40" t="str">
        <f>IF(COUNTBLANK(K42:K86)=45,"",IF(SUM(K42:K86)&lt;'J560-01'!$K12,"u",IF(SUM(K42:K86)&lt;'J560-01'!$K11,"1",IF(SUM(K42:K86)&lt;'J560-01'!$K10,"2",IF(SUM(K42:K86)&lt;'J560-01'!$K9,"3",IF(SUM(K42:K86)&lt;'J560-01'!$K8,"4","5"))))))</f>
        <v/>
      </c>
      <c r="L28" s="40" t="str">
        <f>IF(COUNTBLANK(L42:L86)=45,"",IF(SUM(L42:L86)&lt;'J560-01'!$K12,"u",IF(SUM(L42:L86)&lt;'J560-01'!$K11,"1",IF(SUM(L42:L86)&lt;'J560-01'!$K10,"2",IF(SUM(L42:L86)&lt;'J560-01'!$K9,"3",IF(SUM(L42:L86)&lt;'J560-01'!$K8,"4","5"))))))</f>
        <v/>
      </c>
      <c r="M28" s="40" t="str">
        <f>IF(COUNTBLANK(M42:M86)=45,"",IF(SUM(M42:M86)&lt;'J560-01'!$K12,"u",IF(SUM(M42:M86)&lt;'J560-01'!$K11,"1",IF(SUM(M42:M86)&lt;'J560-01'!$K10,"2",IF(SUM(M42:M86)&lt;'J560-01'!$K9,"3",IF(SUM(M42:M86)&lt;'J560-01'!$K8,"4","5"))))))</f>
        <v/>
      </c>
      <c r="N28" s="40" t="str">
        <f>IF(COUNTBLANK(N42:N86)=45,"",IF(SUM(N42:N86)&lt;'J560-01'!$K12,"u",IF(SUM(N42:N86)&lt;'J560-01'!$K11,"1",IF(SUM(N42:N86)&lt;'J560-01'!$K10,"2",IF(SUM(N42:N86)&lt;'J560-01'!$K9,"3",IF(SUM(N42:N86)&lt;'J560-01'!$K8,"4","5"))))))</f>
        <v/>
      </c>
      <c r="O28" s="40" t="str">
        <f>IF(COUNTBLANK(O42:O86)=45,"",IF(SUM(O42:O86)&lt;'J560-01'!$K12,"u",IF(SUM(O42:O86)&lt;'J560-01'!$K11,"1",IF(SUM(O42:O86)&lt;'J560-01'!$K10,"2",IF(SUM(O42:O86)&lt;'J560-01'!$K9,"3",IF(SUM(O42:O86)&lt;'J560-01'!$K8,"4","5"))))))</f>
        <v/>
      </c>
      <c r="P28" s="40" t="str">
        <f>IF(COUNTBLANK(P42:P86)=45,"",IF(SUM(P42:P86)&lt;'J560-01'!$K12,"u",IF(SUM(P42:P86)&lt;'J560-01'!$K11,"1",IF(SUM(P42:P86)&lt;'J560-01'!$K10,"2",IF(SUM(P42:P86)&lt;'J560-01'!$K9,"3",IF(SUM(P42:P86)&lt;'J560-01'!$K8,"4","5"))))))</f>
        <v/>
      </c>
      <c r="Q28" s="40" t="str">
        <f>IF(COUNTBLANK(Q42:Q86)=45,"",IF(SUM(Q42:Q86)&lt;'J560-01'!$K12,"u",IF(SUM(Q42:Q86)&lt;'J560-01'!$K11,"1",IF(SUM(Q42:Q86)&lt;'J560-01'!$K10,"2",IF(SUM(Q42:Q86)&lt;'J560-01'!$K9,"3",IF(SUM(Q42:Q86)&lt;'J560-01'!$K8,"4","5"))))))</f>
        <v/>
      </c>
      <c r="R28" s="40" t="str">
        <f>IF(COUNTBLANK(R42:R86)=45,"",IF(SUM(R42:R86)&lt;'J560-01'!$K12,"u",IF(SUM(R42:R86)&lt;'J560-01'!$K11,"1",IF(SUM(R42:R86)&lt;'J560-01'!$K10,"2",IF(SUM(R42:R86)&lt;'J560-01'!$K9,"3",IF(SUM(R42:R86)&lt;'J560-01'!$K8,"4","5"))))))</f>
        <v/>
      </c>
      <c r="S28" s="40" t="str">
        <f>IF(COUNTBLANK(S42:S86)=45,"",IF(SUM(S42:S86)&lt;'J560-01'!$K12,"u",IF(SUM(S42:S86)&lt;'J560-01'!$K11,"1",IF(SUM(S42:S86)&lt;'J560-01'!$K10,"2",IF(SUM(S42:S86)&lt;'J560-01'!$K9,"3",IF(SUM(S42:S86)&lt;'J560-01'!$K8,"4","5"))))))</f>
        <v/>
      </c>
      <c r="T28" s="40" t="str">
        <f>IF(COUNTBLANK(T42:T86)=45,"",IF(SUM(T42:T86)&lt;'J560-01'!$K12,"u",IF(SUM(T42:T86)&lt;'J560-01'!$K11,"1",IF(SUM(T42:T86)&lt;'J560-01'!$K10,"2",IF(SUM(T42:T86)&lt;'J560-01'!$K9,"3",IF(SUM(T42:T86)&lt;'J560-01'!$K8,"4","5"))))))</f>
        <v/>
      </c>
      <c r="U28" s="40" t="str">
        <f>IF(COUNTBLANK(U42:U86)=45,"",IF(SUM(U42:U86)&lt;'J560-01'!$K12,"u",IF(SUM(U42:U86)&lt;'J560-01'!$K11,"1",IF(SUM(U42:U86)&lt;'J560-01'!$K10,"2",IF(SUM(U42:U86)&lt;'J560-01'!$K9,"3",IF(SUM(U42:U86)&lt;'J560-01'!$K8,"4","5"))))))</f>
        <v/>
      </c>
      <c r="V28" s="40" t="str">
        <f>IF(COUNTBLANK(V42:V86)=45,"",IF(SUM(V42:V86)&lt;'J560-01'!$K12,"u",IF(SUM(V42:V86)&lt;'J560-01'!$K11,"1",IF(SUM(V42:V86)&lt;'J560-01'!$K10,"2",IF(SUM(V42:V86)&lt;'J560-01'!$K9,"3",IF(SUM(V42:V86)&lt;'J560-01'!$K8,"4","5"))))))</f>
        <v/>
      </c>
      <c r="W28" s="40" t="str">
        <f>IF(COUNTBLANK(W42:W86)=45,"",IF(SUM(W42:W86)&lt;'J560-01'!$K12,"u",IF(SUM(W42:W86)&lt;'J560-01'!$K11,"1",IF(SUM(W42:W86)&lt;'J560-01'!$K10,"2",IF(SUM(W42:W86)&lt;'J560-01'!$K9,"3",IF(SUM(W42:W86)&lt;'J560-01'!$K8,"4","5"))))))</f>
        <v/>
      </c>
      <c r="X28" s="40" t="str">
        <f>IF(COUNTBLANK(X42:X86)=45,"",IF(SUM(X42:X86)&lt;'J560-01'!$K12,"u",IF(SUM(X42:X86)&lt;'J560-01'!$K11,"1",IF(SUM(X42:X86)&lt;'J560-01'!$K10,"2",IF(SUM(X42:X86)&lt;'J560-01'!$K9,"3",IF(SUM(X42:X86)&lt;'J560-01'!$K8,"4","5"))))))</f>
        <v/>
      </c>
      <c r="Y28" s="40" t="str">
        <f>IF(COUNTBLANK(Y42:Y86)=45,"",IF(SUM(Y42:Y86)&lt;'J560-01'!$K12,"u",IF(SUM(Y42:Y86)&lt;'J560-01'!$K11,"1",IF(SUM(Y42:Y86)&lt;'J560-01'!$K10,"2",IF(SUM(Y42:Y86)&lt;'J560-01'!$K9,"3",IF(SUM(Y42:Y86)&lt;'J560-01'!$K8,"4","5"))))))</f>
        <v/>
      </c>
      <c r="Z28" s="40" t="str">
        <f>IF(COUNTBLANK(Z42:Z86)=45,"",IF(SUM(Z42:Z86)&lt;'J560-01'!$K12,"u",IF(SUM(Z42:Z86)&lt;'J560-01'!$K11,"1",IF(SUM(Z42:Z86)&lt;'J560-01'!$K10,"2",IF(SUM(Z42:Z86)&lt;'J560-01'!$K9,"3",IF(SUM(Z42:Z86)&lt;'J560-01'!$K8,"4","5"))))))</f>
        <v/>
      </c>
      <c r="AA28" s="40" t="str">
        <f>IF(COUNTBLANK(AA42:AA86)=45,"",IF(SUM(AA42:AA86)&lt;'J560-01'!$K12,"u",IF(SUM(AA42:AA86)&lt;'J560-01'!$K11,"1",IF(SUM(AA42:AA86)&lt;'J560-01'!$K10,"2",IF(SUM(AA42:AA86)&lt;'J560-01'!$K9,"3",IF(SUM(AA42:AA86)&lt;'J560-01'!$K8,"4","5"))))))</f>
        <v/>
      </c>
      <c r="AB28" s="40" t="str">
        <f>IF(COUNTBLANK(AB42:AB86)=45,"",IF(SUM(AB42:AB86)&lt;'J560-01'!$K12,"u",IF(SUM(AB42:AB86)&lt;'J560-01'!$K11,"1",IF(SUM(AB42:AB86)&lt;'J560-01'!$K10,"2",IF(SUM(AB42:AB86)&lt;'J560-01'!$K9,"3",IF(SUM(AB42:AB86)&lt;'J560-01'!$K8,"4","5"))))))</f>
        <v/>
      </c>
      <c r="AC28" s="40" t="str">
        <f>IF(COUNTBLANK(AC42:AC86)=45,"",IF(SUM(AC42:AC86)&lt;'J560-01'!$K12,"u",IF(SUM(AC42:AC86)&lt;'J560-01'!$K11,"1",IF(SUM(AC42:AC86)&lt;'J560-01'!$K10,"2",IF(SUM(AC42:AC86)&lt;'J560-01'!$K9,"3",IF(SUM(AC42:AC86)&lt;'J560-01'!$K8,"4","5"))))))</f>
        <v/>
      </c>
      <c r="AD28" s="40" t="str">
        <f>IF(COUNTBLANK(AD42:AD86)=45,"",IF(SUM(AD42:AD86)&lt;'J560-01'!$K12,"u",IF(SUM(AD42:AD86)&lt;'J560-01'!$K11,"1",IF(SUM(AD42:AD86)&lt;'J560-01'!$K10,"2",IF(SUM(AD42:AD86)&lt;'J560-01'!$K9,"3",IF(SUM(AD42:AD86)&lt;'J560-01'!$K8,"4","5"))))))</f>
        <v/>
      </c>
      <c r="AE28" s="40" t="str">
        <f>IF(COUNTBLANK(AE42:AE86)=45,"",IF(SUM(AE42:AE86)&lt;'J560-01'!$K12,"u",IF(SUM(AE42:AE86)&lt;'J560-01'!$K11,"1",IF(SUM(AE42:AE86)&lt;'J560-01'!$K10,"2",IF(SUM(AE42:AE86)&lt;'J560-01'!$K9,"3",IF(SUM(AE42:AE86)&lt;'J560-01'!$K8,"4","5"))))))</f>
        <v/>
      </c>
      <c r="AF28" s="40" t="str">
        <f>IF(COUNTBLANK(AF42:AF86)=45,"",IF(SUM(AF42:AF86)&lt;'J560-01'!$K12,"u",IF(SUM(AF42:AF86)&lt;'J560-01'!$K11,"1",IF(SUM(AF42:AF86)&lt;'J560-01'!$K10,"2",IF(SUM(AF42:AF86)&lt;'J560-01'!$K9,"3",IF(SUM(AF42:AF86)&lt;'J560-01'!$K8,"4","5"))))))</f>
        <v/>
      </c>
      <c r="AG28" s="40" t="str">
        <f>IF(COUNTBLANK(AG42:AG86)=45,"",IF(SUM(AG42:AG86)&lt;'J560-01'!$K12,"u",IF(SUM(AG42:AG86)&lt;'J560-01'!$K11,"1",IF(SUM(AG42:AG86)&lt;'J560-01'!$K10,"2",IF(SUM(AG42:AG86)&lt;'J560-01'!$K9,"3",IF(SUM(AG42:AG86)&lt;'J560-01'!$K8,"4","5"))))))</f>
        <v/>
      </c>
      <c r="AH28" s="40" t="str">
        <f>IF(COUNTBLANK(AH42:AH86)=45,"",IF(SUM(AH42:AH86)&lt;'J560-01'!$K12,"u",IF(SUM(AH42:AH86)&lt;'J560-01'!$K11,"1",IF(SUM(AH42:AH86)&lt;'J560-01'!$K10,"2",IF(SUM(AH42:AH86)&lt;'J560-01'!$K9,"3",IF(SUM(AH42:AH86)&lt;'J560-01'!$K8,"4","5"))))))</f>
        <v/>
      </c>
      <c r="AI28" s="40" t="str">
        <f>IF(COUNTBLANK(AI42:AI86)=45,"",IF(SUM(AI42:AI86)&lt;'J560-01'!$K12,"u",IF(SUM(AI42:AI86)&lt;'J560-01'!$K11,"1",IF(SUM(AI42:AI86)&lt;'J560-01'!$K10,"2",IF(SUM(AI42:AI86)&lt;'J560-01'!$K9,"3",IF(SUM(AI42:AI86)&lt;'J560-01'!$K8,"4","5"))))))</f>
        <v/>
      </c>
      <c r="AJ28" s="40" t="str">
        <f>IF(COUNTBLANK(AJ42:AJ86)=45,"",IF(SUM(AJ42:AJ86)&lt;'J560-01'!$K12,"u",IF(SUM(AJ42:AJ86)&lt;'J560-01'!$K11,"1",IF(SUM(AJ42:AJ86)&lt;'J560-01'!$K10,"2",IF(SUM(AJ42:AJ86)&lt;'J560-01'!$K9,"3",IF(SUM(AJ42:AJ86)&lt;'J560-01'!$K8,"4","5"))))))</f>
        <v/>
      </c>
      <c r="AK28" s="40" t="str">
        <f>IF(COUNTBLANK(AK42:AK86)=45,"",IF(SUM(AK42:AK86)&lt;'J560-01'!$K12,"u",IF(SUM(AK42:AK86)&lt;'J560-01'!$K11,"1",IF(SUM(AK42:AK86)&lt;'J560-01'!$K10,"2",IF(SUM(AK42:AK86)&lt;'J560-01'!$K9,"3",IF(SUM(AK42:AK86)&lt;'J560-01'!$K8,"4","5"))))))</f>
        <v/>
      </c>
      <c r="AL28" s="40" t="str">
        <f>IF(COUNTBLANK(AL42:AL86)=45,"",IF(SUM(AL42:AL86)&lt;'J560-01'!$K12,"u",IF(SUM(AL42:AL86)&lt;'J560-01'!$K11,"1",IF(SUM(AL42:AL86)&lt;'J560-01'!$K10,"2",IF(SUM(AL42:AL86)&lt;'J560-01'!$K9,"3",IF(SUM(AL42:AL86)&lt;'J560-01'!$K8,"4","5"))))))</f>
        <v/>
      </c>
      <c r="AM28" s="40" t="str">
        <f>IF(COUNTBLANK(AM42:AM86)=45,"",IF(SUM(AM42:AM86)&lt;'J560-01'!$K12,"u",IF(SUM(AM42:AM86)&lt;'J560-01'!$K11,"1",IF(SUM(AM42:AM86)&lt;'J560-01'!$K10,"2",IF(SUM(AM42:AM86)&lt;'J560-01'!$K9,"3",IF(SUM(AM42:AM86)&lt;'J560-01'!$K8,"4","5"))))))</f>
        <v/>
      </c>
      <c r="AN28" s="40" t="str">
        <f>IF(COUNTBLANK(AN42:AN86)=45,"",IF(SUM(AN42:AN86)&lt;'J560-01'!$K12,"u",IF(SUM(AN42:AN86)&lt;'J560-01'!$K11,"1",IF(SUM(AN42:AN86)&lt;'J560-01'!$K10,"2",IF(SUM(AN42:AN86)&lt;'J560-01'!$K9,"3",IF(SUM(AN42:AN86)&lt;'J560-01'!$K8,"4","5"))))))</f>
        <v/>
      </c>
      <c r="AO28" s="40" t="str">
        <f>IF(COUNTBLANK(AO42:AO86)=45,"",IF(SUM(AO42:AO86)&lt;'J560-01'!$K12,"u",IF(SUM(AO42:AO86)&lt;'J560-01'!$K11,"1",IF(SUM(AO42:AO86)&lt;'J560-01'!$K10,"2",IF(SUM(AO42:AO86)&lt;'J560-01'!$K9,"3",IF(SUM(AO42:AO86)&lt;'J560-01'!$K8,"4","5"))))))</f>
        <v/>
      </c>
      <c r="AP28" s="40" t="str">
        <f>IF(COUNTBLANK(AP42:AP86)=45,"",IF(SUM(AP42:AP86)&lt;'J560-01'!$K12,"u",IF(SUM(AP42:AP86)&lt;'J560-01'!$K11,"1",IF(SUM(AP42:AP86)&lt;'J560-01'!$K10,"2",IF(SUM(AP42:AP86)&lt;'J560-01'!$K9,"3",IF(SUM(AP42:AP86)&lt;'J560-01'!$K8,"4","5"))))))</f>
        <v/>
      </c>
      <c r="AQ28" s="88" t="str">
        <f>IF(COUNTBLANK(AQ42:AQ86)=45,"",IF(SUM(AQ42:AQ86)&lt;'J560-01'!$K12,"u",IF(SUM(AQ42:AQ86)&lt;'J560-01'!$K11,"1",IF(SUM(AQ42:AQ86)&lt;'J560-01'!$K10,"2",IF(SUM(AQ42:AQ86)&lt;'J560-01'!$K9,"3",IF(SUM(AQ42:AQ86)&lt;'J560-01'!$K8,"4","5"))))))</f>
        <v/>
      </c>
      <c r="AR28" s="48"/>
      <c r="AS28" s="49"/>
      <c r="AT28" s="49"/>
      <c r="AU28" s="49"/>
      <c r="AV28" s="49"/>
      <c r="AW28" s="52"/>
      <c r="AX28" s="53"/>
      <c r="AY28" s="160" t="s">
        <v>148</v>
      </c>
    </row>
    <row r="29" spans="1:51" s="160" customFormat="1" ht="16" customHeight="1" thickTop="1" thickBot="1" x14ac:dyDescent="0.4">
      <c r="A29" s="159"/>
      <c r="B29" s="287" t="s">
        <v>18</v>
      </c>
      <c r="C29" s="47" t="s">
        <v>41</v>
      </c>
      <c r="D29" s="41" t="str">
        <f>IF(COUNTBLANK(D88:D129)=42,"",SUM(D88:D129))</f>
        <v/>
      </c>
      <c r="E29" s="42" t="str">
        <f t="shared" ref="E29:AQ29" si="3">IF(COUNTBLANK(E88:E129)=42,"",SUM(E88:E129))</f>
        <v/>
      </c>
      <c r="F29" s="42" t="str">
        <f t="shared" si="3"/>
        <v/>
      </c>
      <c r="G29" s="42" t="str">
        <f t="shared" si="3"/>
        <v/>
      </c>
      <c r="H29" s="42" t="str">
        <f t="shared" si="3"/>
        <v/>
      </c>
      <c r="I29" s="42" t="str">
        <f t="shared" si="3"/>
        <v/>
      </c>
      <c r="J29" s="42" t="str">
        <f t="shared" si="3"/>
        <v/>
      </c>
      <c r="K29" s="42" t="str">
        <f t="shared" si="3"/>
        <v/>
      </c>
      <c r="L29" s="42" t="str">
        <f t="shared" si="3"/>
        <v/>
      </c>
      <c r="M29" s="42" t="str">
        <f t="shared" si="3"/>
        <v/>
      </c>
      <c r="N29" s="42" t="str">
        <f t="shared" si="3"/>
        <v/>
      </c>
      <c r="O29" s="42" t="str">
        <f t="shared" si="3"/>
        <v/>
      </c>
      <c r="P29" s="42" t="str">
        <f t="shared" si="3"/>
        <v/>
      </c>
      <c r="Q29" s="42" t="str">
        <f t="shared" si="3"/>
        <v/>
      </c>
      <c r="R29" s="42" t="str">
        <f t="shared" si="3"/>
        <v/>
      </c>
      <c r="S29" s="42" t="str">
        <f t="shared" si="3"/>
        <v/>
      </c>
      <c r="T29" s="42" t="str">
        <f t="shared" si="3"/>
        <v/>
      </c>
      <c r="U29" s="42" t="str">
        <f t="shared" si="3"/>
        <v/>
      </c>
      <c r="V29" s="42" t="str">
        <f t="shared" si="3"/>
        <v/>
      </c>
      <c r="W29" s="42" t="str">
        <f t="shared" si="3"/>
        <v/>
      </c>
      <c r="X29" s="42" t="str">
        <f t="shared" si="3"/>
        <v/>
      </c>
      <c r="Y29" s="42" t="str">
        <f t="shared" si="3"/>
        <v/>
      </c>
      <c r="Z29" s="42" t="str">
        <f t="shared" si="3"/>
        <v/>
      </c>
      <c r="AA29" s="42" t="str">
        <f t="shared" si="3"/>
        <v/>
      </c>
      <c r="AB29" s="42" t="str">
        <f t="shared" si="3"/>
        <v/>
      </c>
      <c r="AC29" s="42" t="str">
        <f t="shared" si="3"/>
        <v/>
      </c>
      <c r="AD29" s="42" t="str">
        <f t="shared" si="3"/>
        <v/>
      </c>
      <c r="AE29" s="42" t="str">
        <f t="shared" si="3"/>
        <v/>
      </c>
      <c r="AF29" s="42" t="str">
        <f t="shared" si="3"/>
        <v/>
      </c>
      <c r="AG29" s="42" t="str">
        <f t="shared" si="3"/>
        <v/>
      </c>
      <c r="AH29" s="42" t="str">
        <f t="shared" si="3"/>
        <v/>
      </c>
      <c r="AI29" s="42" t="str">
        <f t="shared" si="3"/>
        <v/>
      </c>
      <c r="AJ29" s="42" t="str">
        <f t="shared" si="3"/>
        <v/>
      </c>
      <c r="AK29" s="42" t="str">
        <f t="shared" si="3"/>
        <v/>
      </c>
      <c r="AL29" s="42" t="str">
        <f t="shared" si="3"/>
        <v/>
      </c>
      <c r="AM29" s="42" t="str">
        <f t="shared" si="3"/>
        <v/>
      </c>
      <c r="AN29" s="42" t="str">
        <f t="shared" si="3"/>
        <v/>
      </c>
      <c r="AO29" s="42" t="str">
        <f t="shared" si="3"/>
        <v/>
      </c>
      <c r="AP29" s="42" t="str">
        <f t="shared" si="3"/>
        <v/>
      </c>
      <c r="AQ29" s="42" t="str">
        <f t="shared" si="3"/>
        <v/>
      </c>
      <c r="AR29" s="48"/>
      <c r="AS29" s="49"/>
      <c r="AT29" s="49"/>
      <c r="AU29" s="49"/>
      <c r="AV29" s="49"/>
      <c r="AW29" s="50" t="str">
        <f>IF(COUNTBLANK(D29:AQ29)=40,"",SUMIF(D29:AQ29,"&lt;&gt;",D29:AQ29)/COUNTIF(D29:AQ29,"&gt;=0"))</f>
        <v/>
      </c>
      <c r="AX29" s="269" t="str">
        <f>IF(COUNTBLANK(D29:AQ29)=40,"",AW29/100)</f>
        <v/>
      </c>
    </row>
    <row r="30" spans="1:51" s="160" customFormat="1" ht="16" customHeight="1" thickTop="1" thickBot="1" x14ac:dyDescent="0.4">
      <c r="A30" s="159"/>
      <c r="B30" s="288"/>
      <c r="C30" s="51" t="s">
        <v>36</v>
      </c>
      <c r="D30" s="39" t="str">
        <f>IF(COUNTBLANK(D88:D129)=42,"",IF(SUM(D88:D129)&lt;'J560-02'!$K12,"u",IF(SUM(D88:D129)&lt;'J560-02'!$K11,"1",IF(SUM(D88:D129)&lt;'J560-02'!$K10,"2",IF(SUM(D88:D129)&lt;'J560-02'!$K9,"3",IF(SUM(D88:D129)&lt;'J560-02'!$K8,"4","5"))))))</f>
        <v/>
      </c>
      <c r="E30" s="40" t="str">
        <f>IF(COUNTBLANK(E88:E129)=42,"",IF(SUM(E88:E129)&lt;'J560-02'!$K12,"u",IF(SUM(E88:E129)&lt;'J560-02'!$K11,"1",IF(SUM(E88:E129)&lt;'J560-02'!$K10,"2",IF(SUM(E88:E129)&lt;'J560-02'!$K9,"3",IF(SUM(E88:E129)&lt;'J560-02'!$K8,"4","5"))))))</f>
        <v/>
      </c>
      <c r="F30" s="40" t="str">
        <f>IF(COUNTBLANK(F88:F129)=42,"",IF(SUM(F88:F129)&lt;'J560-02'!$K12,"u",IF(SUM(F88:F129)&lt;'J560-02'!$K11,"1",IF(SUM(F88:F129)&lt;'J560-02'!$K10,"2",IF(SUM(F88:F129)&lt;'J560-02'!$K9,"3",IF(SUM(F88:F129)&lt;'J560-02'!$K8,"4","5"))))))</f>
        <v/>
      </c>
      <c r="G30" s="40" t="str">
        <f>IF(COUNTBLANK(G88:G129)=42,"",IF(SUM(G88:G129)&lt;'J560-02'!$K12,"u",IF(SUM(G88:G129)&lt;'J560-02'!$K11,"1",IF(SUM(G88:G129)&lt;'J560-02'!$K10,"2",IF(SUM(G88:G129)&lt;'J560-02'!$K9,"3",IF(SUM(G88:G129)&lt;'J560-02'!$K8,"4","5"))))))</f>
        <v/>
      </c>
      <c r="H30" s="40" t="str">
        <f>IF(COUNTBLANK(H88:H129)=42,"",IF(SUM(H88:H129)&lt;'J560-02'!$K12,"u",IF(SUM(H88:H129)&lt;'J560-02'!$K11,"1",IF(SUM(H88:H129)&lt;'J560-02'!$K10,"2",IF(SUM(H88:H129)&lt;'J560-02'!$K9,"3",IF(SUM(H88:H129)&lt;'J560-02'!$K8,"4","5"))))))</f>
        <v/>
      </c>
      <c r="I30" s="40" t="str">
        <f>IF(COUNTBLANK(I88:I129)=42,"",IF(SUM(I88:I129)&lt;'J560-02'!$K12,"u",IF(SUM(I88:I129)&lt;'J560-02'!$K11,"1",IF(SUM(I88:I129)&lt;'J560-02'!$K10,"2",IF(SUM(I88:I129)&lt;'J560-02'!$K9,"3",IF(SUM(I88:I129)&lt;'J560-02'!$K8,"4","5"))))))</f>
        <v/>
      </c>
      <c r="J30" s="40" t="str">
        <f>IF(COUNTBLANK(J88:J129)=42,"",IF(SUM(J88:J129)&lt;'J560-02'!$K12,"u",IF(SUM(J88:J129)&lt;'J560-02'!$K11,"1",IF(SUM(J88:J129)&lt;'J560-02'!$K10,"2",IF(SUM(J88:J129)&lt;'J560-02'!$K9,"3",IF(SUM(J88:J129)&lt;'J560-02'!$K8,"4","5"))))))</f>
        <v/>
      </c>
      <c r="K30" s="40" t="str">
        <f>IF(COUNTBLANK(K88:K129)=42,"",IF(SUM(K88:K129)&lt;'J560-02'!$K12,"u",IF(SUM(K88:K129)&lt;'J560-02'!$K11,"1",IF(SUM(K88:K129)&lt;'J560-02'!$K10,"2",IF(SUM(K88:K129)&lt;'J560-02'!$K9,"3",IF(SUM(K88:K129)&lt;'J560-02'!$K8,"4","5"))))))</f>
        <v/>
      </c>
      <c r="L30" s="40" t="str">
        <f>IF(COUNTBLANK(L88:L129)=42,"",IF(SUM(L88:L129)&lt;'J560-02'!$K12,"u",IF(SUM(L88:L129)&lt;'J560-02'!$K11,"1",IF(SUM(L88:L129)&lt;'J560-02'!$K10,"2",IF(SUM(L88:L129)&lt;'J560-02'!$K9,"3",IF(SUM(L88:L129)&lt;'J560-02'!$K8,"4","5"))))))</f>
        <v/>
      </c>
      <c r="M30" s="40" t="str">
        <f>IF(COUNTBLANK(M88:M129)=42,"",IF(SUM(M88:M129)&lt;'J560-02'!$K12,"u",IF(SUM(M88:M129)&lt;'J560-02'!$K11,"1",IF(SUM(M88:M129)&lt;'J560-02'!$K10,"2",IF(SUM(M88:M129)&lt;'J560-02'!$K9,"3",IF(SUM(M88:M129)&lt;'J560-02'!$K8,"4","5"))))))</f>
        <v/>
      </c>
      <c r="N30" s="40" t="str">
        <f>IF(COUNTBLANK(N88:N129)=42,"",IF(SUM(N88:N129)&lt;'J560-02'!$K12,"u",IF(SUM(N88:N129)&lt;'J560-02'!$K11,"1",IF(SUM(N88:N129)&lt;'J560-02'!$K10,"2",IF(SUM(N88:N129)&lt;'J560-02'!$K9,"3",IF(SUM(N88:N129)&lt;'J560-02'!$K8,"4","5"))))))</f>
        <v/>
      </c>
      <c r="O30" s="40" t="str">
        <f>IF(COUNTBLANK(O88:O129)=42,"",IF(SUM(O88:O129)&lt;'J560-02'!$K12,"u",IF(SUM(O88:O129)&lt;'J560-02'!$K11,"1",IF(SUM(O88:O129)&lt;'J560-02'!$K10,"2",IF(SUM(O88:O129)&lt;'J560-02'!$K9,"3",IF(SUM(O88:O129)&lt;'J560-02'!$K8,"4","5"))))))</f>
        <v/>
      </c>
      <c r="P30" s="40" t="str">
        <f>IF(COUNTBLANK(P88:P129)=42,"",IF(SUM(P88:P129)&lt;'J560-02'!$K12,"u",IF(SUM(P88:P129)&lt;'J560-02'!$K11,"1",IF(SUM(P88:P129)&lt;'J560-02'!$K10,"2",IF(SUM(P88:P129)&lt;'J560-02'!$K9,"3",IF(SUM(P88:P129)&lt;'J560-02'!$K8,"4","5"))))))</f>
        <v/>
      </c>
      <c r="Q30" s="40" t="str">
        <f>IF(COUNTBLANK(Q88:Q129)=42,"",IF(SUM(Q88:Q129)&lt;'J560-02'!$K12,"u",IF(SUM(Q88:Q129)&lt;'J560-02'!$K11,"1",IF(SUM(Q88:Q129)&lt;'J560-02'!$K10,"2",IF(SUM(Q88:Q129)&lt;'J560-02'!$K9,"3",IF(SUM(Q88:Q129)&lt;'J560-02'!$K8,"4","5"))))))</f>
        <v/>
      </c>
      <c r="R30" s="40" t="str">
        <f>IF(COUNTBLANK(R88:R129)=42,"",IF(SUM(R88:R129)&lt;'J560-02'!$K12,"u",IF(SUM(R88:R129)&lt;'J560-02'!$K11,"1",IF(SUM(R88:R129)&lt;'J560-02'!$K10,"2",IF(SUM(R88:R129)&lt;'J560-02'!$K9,"3",IF(SUM(R88:R129)&lt;'J560-02'!$K8,"4","5"))))))</f>
        <v/>
      </c>
      <c r="S30" s="40" t="str">
        <f>IF(COUNTBLANK(S88:S129)=42,"",IF(SUM(S88:S129)&lt;'J560-02'!$K12,"u",IF(SUM(S88:S129)&lt;'J560-02'!$K11,"1",IF(SUM(S88:S129)&lt;'J560-02'!$K10,"2",IF(SUM(S88:S129)&lt;'J560-02'!$K9,"3",IF(SUM(S88:S129)&lt;'J560-02'!$K8,"4","5"))))))</f>
        <v/>
      </c>
      <c r="T30" s="40" t="str">
        <f>IF(COUNTBLANK(T88:T129)=42,"",IF(SUM(T88:T129)&lt;'J560-02'!$K12,"u",IF(SUM(T88:T129)&lt;'J560-02'!$K11,"1",IF(SUM(T88:T129)&lt;'J560-02'!$K10,"2",IF(SUM(T88:T129)&lt;'J560-02'!$K9,"3",IF(SUM(T88:T129)&lt;'J560-02'!$K8,"4","5"))))))</f>
        <v/>
      </c>
      <c r="U30" s="40" t="str">
        <f>IF(COUNTBLANK(U88:U129)=42,"",IF(SUM(U88:U129)&lt;'J560-02'!$K12,"u",IF(SUM(U88:U129)&lt;'J560-02'!$K11,"1",IF(SUM(U88:U129)&lt;'J560-02'!$K10,"2",IF(SUM(U88:U129)&lt;'J560-02'!$K9,"3",IF(SUM(U88:U129)&lt;'J560-02'!$K8,"4","5"))))))</f>
        <v/>
      </c>
      <c r="V30" s="40" t="str">
        <f>IF(COUNTBLANK(V88:V129)=42,"",IF(SUM(V88:V129)&lt;'J560-02'!$K12,"u",IF(SUM(V88:V129)&lt;'J560-02'!$K11,"1",IF(SUM(V88:V129)&lt;'J560-02'!$K10,"2",IF(SUM(V88:V129)&lt;'J560-02'!$K9,"3",IF(SUM(V88:V129)&lt;'J560-02'!$K8,"4","5"))))))</f>
        <v/>
      </c>
      <c r="W30" s="40" t="str">
        <f>IF(COUNTBLANK(W88:W129)=42,"",IF(SUM(W88:W129)&lt;'J560-02'!$K12,"u",IF(SUM(W88:W129)&lt;'J560-02'!$K11,"1",IF(SUM(W88:W129)&lt;'J560-02'!$K10,"2",IF(SUM(W88:W129)&lt;'J560-02'!$K9,"3",IF(SUM(W88:W129)&lt;'J560-02'!$K8,"4","5"))))))</f>
        <v/>
      </c>
      <c r="X30" s="40" t="str">
        <f>IF(COUNTBLANK(X88:X129)=42,"",IF(SUM(X88:X129)&lt;'J560-02'!$K12,"u",IF(SUM(X88:X129)&lt;'J560-02'!$K11,"1",IF(SUM(X88:X129)&lt;'J560-02'!$K10,"2",IF(SUM(X88:X129)&lt;'J560-02'!$K9,"3",IF(SUM(X88:X129)&lt;'J560-02'!$K8,"4","5"))))))</f>
        <v/>
      </c>
      <c r="Y30" s="40" t="str">
        <f>IF(COUNTBLANK(Y88:Y129)=42,"",IF(SUM(Y88:Y129)&lt;'J560-02'!$K12,"u",IF(SUM(Y88:Y129)&lt;'J560-02'!$K11,"1",IF(SUM(Y88:Y129)&lt;'J560-02'!$K10,"2",IF(SUM(Y88:Y129)&lt;'J560-02'!$K9,"3",IF(SUM(Y88:Y129)&lt;'J560-02'!$K8,"4","5"))))))</f>
        <v/>
      </c>
      <c r="Z30" s="40" t="str">
        <f>IF(COUNTBLANK(Z88:Z129)=42,"",IF(SUM(Z88:Z129)&lt;'J560-02'!$K12,"u",IF(SUM(Z88:Z129)&lt;'J560-02'!$K11,"1",IF(SUM(Z88:Z129)&lt;'J560-02'!$K10,"2",IF(SUM(Z88:Z129)&lt;'J560-02'!$K9,"3",IF(SUM(Z88:Z129)&lt;'J560-02'!$K8,"4","5"))))))</f>
        <v/>
      </c>
      <c r="AA30" s="40" t="str">
        <f>IF(COUNTBLANK(AA88:AA129)=42,"",IF(SUM(AA88:AA129)&lt;'J560-02'!$K12,"u",IF(SUM(AA88:AA129)&lt;'J560-02'!$K11,"1",IF(SUM(AA88:AA129)&lt;'J560-02'!$K10,"2",IF(SUM(AA88:AA129)&lt;'J560-02'!$K9,"3",IF(SUM(AA88:AA129)&lt;'J560-02'!$K8,"4","5"))))))</f>
        <v/>
      </c>
      <c r="AB30" s="40" t="str">
        <f>IF(COUNTBLANK(AB88:AB129)=42,"",IF(SUM(AB88:AB129)&lt;'J560-02'!$K12,"u",IF(SUM(AB88:AB129)&lt;'J560-02'!$K11,"1",IF(SUM(AB88:AB129)&lt;'J560-02'!$K10,"2",IF(SUM(AB88:AB129)&lt;'J560-02'!$K9,"3",IF(SUM(AB88:AB129)&lt;'J560-02'!$K8,"4","5"))))))</f>
        <v/>
      </c>
      <c r="AC30" s="40" t="str">
        <f>IF(COUNTBLANK(AC88:AC129)=42,"",IF(SUM(AC88:AC129)&lt;'J560-02'!$K12,"u",IF(SUM(AC88:AC129)&lt;'J560-02'!$K11,"1",IF(SUM(AC88:AC129)&lt;'J560-02'!$K10,"2",IF(SUM(AC88:AC129)&lt;'J560-02'!$K9,"3",IF(SUM(AC88:AC129)&lt;'J560-02'!$K8,"4","5"))))))</f>
        <v/>
      </c>
      <c r="AD30" s="40" t="str">
        <f>IF(COUNTBLANK(AD88:AD129)=42,"",IF(SUM(AD88:AD129)&lt;'J560-02'!$K12,"u",IF(SUM(AD88:AD129)&lt;'J560-02'!$K11,"1",IF(SUM(AD88:AD129)&lt;'J560-02'!$K10,"2",IF(SUM(AD88:AD129)&lt;'J560-02'!$K9,"3",IF(SUM(AD88:AD129)&lt;'J560-02'!$K8,"4","5"))))))</f>
        <v/>
      </c>
      <c r="AE30" s="40" t="str">
        <f>IF(COUNTBLANK(AE88:AE129)=42,"",IF(SUM(AE88:AE129)&lt;'J560-02'!$K12,"u",IF(SUM(AE88:AE129)&lt;'J560-02'!$K11,"1",IF(SUM(AE88:AE129)&lt;'J560-02'!$K10,"2",IF(SUM(AE88:AE129)&lt;'J560-02'!$K9,"3",IF(SUM(AE88:AE129)&lt;'J560-02'!$K8,"4","5"))))))</f>
        <v/>
      </c>
      <c r="AF30" s="40" t="str">
        <f>IF(COUNTBLANK(AF88:AF129)=42,"",IF(SUM(AF88:AF129)&lt;'J560-02'!$K12,"u",IF(SUM(AF88:AF129)&lt;'J560-02'!$K11,"1",IF(SUM(AF88:AF129)&lt;'J560-02'!$K10,"2",IF(SUM(AF88:AF129)&lt;'J560-02'!$K9,"3",IF(SUM(AF88:AF129)&lt;'J560-02'!$K8,"4","5"))))))</f>
        <v/>
      </c>
      <c r="AG30" s="40" t="str">
        <f>IF(COUNTBLANK(AG88:AG129)=42,"",IF(SUM(AG88:AG129)&lt;'J560-02'!$K12,"u",IF(SUM(AG88:AG129)&lt;'J560-02'!$K11,"1",IF(SUM(AG88:AG129)&lt;'J560-02'!$K10,"2",IF(SUM(AG88:AG129)&lt;'J560-02'!$K9,"3",IF(SUM(AG88:AG129)&lt;'J560-02'!$K8,"4","5"))))))</f>
        <v/>
      </c>
      <c r="AH30" s="40" t="str">
        <f>IF(COUNTBLANK(AH88:AH129)=42,"",IF(SUM(AH88:AH129)&lt;'J560-02'!$K12,"u",IF(SUM(AH88:AH129)&lt;'J560-02'!$K11,"1",IF(SUM(AH88:AH129)&lt;'J560-02'!$K10,"2",IF(SUM(AH88:AH129)&lt;'J560-02'!$K9,"3",IF(SUM(AH88:AH129)&lt;'J560-02'!$K8,"4","5"))))))</f>
        <v/>
      </c>
      <c r="AI30" s="40" t="str">
        <f>IF(COUNTBLANK(AI88:AI129)=42,"",IF(SUM(AI88:AI129)&lt;'J560-02'!$K12,"u",IF(SUM(AI88:AI129)&lt;'J560-02'!$K11,"1",IF(SUM(AI88:AI129)&lt;'J560-02'!$K10,"2",IF(SUM(AI88:AI129)&lt;'J560-02'!$K9,"3",IF(SUM(AI88:AI129)&lt;'J560-02'!$K8,"4","5"))))))</f>
        <v/>
      </c>
      <c r="AJ30" s="40" t="str">
        <f>IF(COUNTBLANK(AJ88:AJ129)=42,"",IF(SUM(AJ88:AJ129)&lt;'J560-02'!$K12,"u",IF(SUM(AJ88:AJ129)&lt;'J560-02'!$K11,"1",IF(SUM(AJ88:AJ129)&lt;'J560-02'!$K10,"2",IF(SUM(AJ88:AJ129)&lt;'J560-02'!$K9,"3",IF(SUM(AJ88:AJ129)&lt;'J560-02'!$K8,"4","5"))))))</f>
        <v/>
      </c>
      <c r="AK30" s="40" t="str">
        <f>IF(COUNTBLANK(AK88:AK129)=42,"",IF(SUM(AK88:AK129)&lt;'J560-02'!$K12,"u",IF(SUM(AK88:AK129)&lt;'J560-02'!$K11,"1",IF(SUM(AK88:AK129)&lt;'J560-02'!$K10,"2",IF(SUM(AK88:AK129)&lt;'J560-02'!$K9,"3",IF(SUM(AK88:AK129)&lt;'J560-02'!$K8,"4","5"))))))</f>
        <v/>
      </c>
      <c r="AL30" s="40" t="str">
        <f>IF(COUNTBLANK(AL88:AL129)=42,"",IF(SUM(AL88:AL129)&lt;'J560-02'!$K12,"u",IF(SUM(AL88:AL129)&lt;'J560-02'!$K11,"1",IF(SUM(AL88:AL129)&lt;'J560-02'!$K10,"2",IF(SUM(AL88:AL129)&lt;'J560-02'!$K9,"3",IF(SUM(AL88:AL129)&lt;'J560-02'!$K8,"4","5"))))))</f>
        <v/>
      </c>
      <c r="AM30" s="40" t="str">
        <f>IF(COUNTBLANK(AM88:AM129)=42,"",IF(SUM(AM88:AM129)&lt;'J560-02'!$K12,"u",IF(SUM(AM88:AM129)&lt;'J560-02'!$K11,"1",IF(SUM(AM88:AM129)&lt;'J560-02'!$K10,"2",IF(SUM(AM88:AM129)&lt;'J560-02'!$K9,"3",IF(SUM(AM88:AM129)&lt;'J560-02'!$K8,"4","5"))))))</f>
        <v/>
      </c>
      <c r="AN30" s="40" t="str">
        <f>IF(COUNTBLANK(AN88:AN129)=42,"",IF(SUM(AN88:AN129)&lt;'J560-02'!$K12,"u",IF(SUM(AN88:AN129)&lt;'J560-02'!$K11,"1",IF(SUM(AN88:AN129)&lt;'J560-02'!$K10,"2",IF(SUM(AN88:AN129)&lt;'J560-02'!$K9,"3",IF(SUM(AN88:AN129)&lt;'J560-02'!$K8,"4","5"))))))</f>
        <v/>
      </c>
      <c r="AO30" s="40" t="str">
        <f>IF(COUNTBLANK(AO88:AO129)=42,"",IF(SUM(AO88:AO129)&lt;'J560-02'!$K12,"u",IF(SUM(AO88:AO129)&lt;'J560-02'!$K11,"1",IF(SUM(AO88:AO129)&lt;'J560-02'!$K10,"2",IF(SUM(AO88:AO129)&lt;'J560-02'!$K9,"3",IF(SUM(AO88:AO129)&lt;'J560-02'!$K8,"4","5"))))))</f>
        <v/>
      </c>
      <c r="AP30" s="40" t="str">
        <f>IF(COUNTBLANK(AP88:AP129)=42,"",IF(SUM(AP88:AP129)&lt;'J560-02'!$K12,"u",IF(SUM(AP88:AP129)&lt;'J560-02'!$K11,"1",IF(SUM(AP88:AP129)&lt;'J560-02'!$K10,"2",IF(SUM(AP88:AP129)&lt;'J560-02'!$K9,"3",IF(SUM(AP88:AP129)&lt;'J560-02'!$K8,"4","5"))))))</f>
        <v/>
      </c>
      <c r="AQ30" s="40" t="str">
        <f>IF(COUNTBLANK(AQ88:AQ129)=42,"",IF(SUM(AQ88:AQ129)&lt;'J560-02'!$K12,"u",IF(SUM(AQ88:AQ129)&lt;'J560-02'!$K11,"1",IF(SUM(AQ88:AQ129)&lt;'J560-02'!$K10,"2",IF(SUM(AQ88:AQ129)&lt;'J560-02'!$K9,"3",IF(SUM(AQ88:AQ129)&lt;'J560-02'!$K8,"4","5"))))))</f>
        <v/>
      </c>
      <c r="AR30" s="54"/>
      <c r="AS30" s="54"/>
      <c r="AT30" s="54"/>
      <c r="AU30" s="54"/>
      <c r="AV30" s="48"/>
      <c r="AW30" s="52"/>
      <c r="AX30" s="53"/>
    </row>
    <row r="31" spans="1:51" s="160" customFormat="1" ht="16" customHeight="1" thickTop="1" thickBot="1" x14ac:dyDescent="0.4">
      <c r="A31" s="159"/>
      <c r="B31" s="349" t="s">
        <v>19</v>
      </c>
      <c r="C31" s="47" t="s">
        <v>41</v>
      </c>
      <c r="D31" s="41" t="str">
        <f>IF(COUNTBLANK(D131:D176)=46,"",SUM(D131:D176))</f>
        <v/>
      </c>
      <c r="E31" s="42" t="str">
        <f t="shared" ref="E31:AQ31" si="4">IF(COUNTBLANK(E131:E176)=46,"",SUM(E131:E176))</f>
        <v/>
      </c>
      <c r="F31" s="42" t="str">
        <f t="shared" si="4"/>
        <v/>
      </c>
      <c r="G31" s="42" t="str">
        <f t="shared" si="4"/>
        <v/>
      </c>
      <c r="H31" s="42" t="str">
        <f t="shared" si="4"/>
        <v/>
      </c>
      <c r="I31" s="42" t="str">
        <f t="shared" si="4"/>
        <v/>
      </c>
      <c r="J31" s="42" t="str">
        <f t="shared" si="4"/>
        <v/>
      </c>
      <c r="K31" s="42" t="str">
        <f t="shared" si="4"/>
        <v/>
      </c>
      <c r="L31" s="42" t="str">
        <f t="shared" si="4"/>
        <v/>
      </c>
      <c r="M31" s="42" t="str">
        <f t="shared" si="4"/>
        <v/>
      </c>
      <c r="N31" s="42" t="str">
        <f t="shared" si="4"/>
        <v/>
      </c>
      <c r="O31" s="42" t="str">
        <f t="shared" si="4"/>
        <v/>
      </c>
      <c r="P31" s="42" t="str">
        <f t="shared" si="4"/>
        <v/>
      </c>
      <c r="Q31" s="42" t="str">
        <f t="shared" si="4"/>
        <v/>
      </c>
      <c r="R31" s="42" t="str">
        <f t="shared" si="4"/>
        <v/>
      </c>
      <c r="S31" s="42" t="str">
        <f t="shared" si="4"/>
        <v/>
      </c>
      <c r="T31" s="42" t="str">
        <f t="shared" si="4"/>
        <v/>
      </c>
      <c r="U31" s="42" t="str">
        <f t="shared" si="4"/>
        <v/>
      </c>
      <c r="V31" s="42" t="str">
        <f t="shared" si="4"/>
        <v/>
      </c>
      <c r="W31" s="42" t="str">
        <f t="shared" si="4"/>
        <v/>
      </c>
      <c r="X31" s="42" t="str">
        <f t="shared" si="4"/>
        <v/>
      </c>
      <c r="Y31" s="42" t="str">
        <f t="shared" si="4"/>
        <v/>
      </c>
      <c r="Z31" s="42" t="str">
        <f t="shared" si="4"/>
        <v/>
      </c>
      <c r="AA31" s="42" t="str">
        <f t="shared" si="4"/>
        <v/>
      </c>
      <c r="AB31" s="42" t="str">
        <f t="shared" si="4"/>
        <v/>
      </c>
      <c r="AC31" s="42" t="str">
        <f t="shared" si="4"/>
        <v/>
      </c>
      <c r="AD31" s="42" t="str">
        <f t="shared" si="4"/>
        <v/>
      </c>
      <c r="AE31" s="42" t="str">
        <f t="shared" si="4"/>
        <v/>
      </c>
      <c r="AF31" s="42" t="str">
        <f t="shared" si="4"/>
        <v/>
      </c>
      <c r="AG31" s="42" t="str">
        <f t="shared" si="4"/>
        <v/>
      </c>
      <c r="AH31" s="42" t="str">
        <f t="shared" si="4"/>
        <v/>
      </c>
      <c r="AI31" s="42" t="str">
        <f t="shared" si="4"/>
        <v/>
      </c>
      <c r="AJ31" s="42" t="str">
        <f t="shared" si="4"/>
        <v/>
      </c>
      <c r="AK31" s="42" t="str">
        <f t="shared" si="4"/>
        <v/>
      </c>
      <c r="AL31" s="42" t="str">
        <f t="shared" si="4"/>
        <v/>
      </c>
      <c r="AM31" s="42" t="str">
        <f t="shared" si="4"/>
        <v/>
      </c>
      <c r="AN31" s="42" t="str">
        <f t="shared" si="4"/>
        <v/>
      </c>
      <c r="AO31" s="42" t="str">
        <f t="shared" si="4"/>
        <v/>
      </c>
      <c r="AP31" s="42" t="str">
        <f t="shared" si="4"/>
        <v/>
      </c>
      <c r="AQ31" s="42" t="str">
        <f t="shared" si="4"/>
        <v/>
      </c>
      <c r="AR31" s="48"/>
      <c r="AS31" s="49"/>
      <c r="AT31" s="49"/>
      <c r="AU31" s="49"/>
      <c r="AV31" s="49"/>
      <c r="AW31" s="50" t="str">
        <f>IF(COUNTBLANK(D31:AQ31)=40,"",SUMIF(D31:AQ31,"&lt;&gt;",D31:AQ31)/COUNTIF(D31:AQ31,"&gt;=0"))</f>
        <v/>
      </c>
      <c r="AX31" s="269" t="str">
        <f>IF(COUNTBLANK(D31:AQ31)=40,"",AW31/100)</f>
        <v/>
      </c>
    </row>
    <row r="32" spans="1:51" s="160" customFormat="1" ht="16" customHeight="1" thickTop="1" thickBot="1" x14ac:dyDescent="0.4">
      <c r="A32" s="159"/>
      <c r="B32" s="350"/>
      <c r="C32" s="51" t="s">
        <v>36</v>
      </c>
      <c r="D32" s="39" t="str">
        <f>IF(COUNTBLANK(D131:D176)=46,"",IF(SUM(D131:D176)&lt;'J560-03'!$K12,"u",IF(SUM(D131:D176)&lt;'J560-03'!$K11,"1",IF(SUM(D131:D176)&lt;'J560-03'!$K10,"2",IF(SUM(D131:D176)&lt;'J560-03'!$K9,"3",IF(SUM(D131:D176)&lt;'J560-03'!$K8,"4","5"))))))</f>
        <v/>
      </c>
      <c r="E32" s="40" t="str">
        <f>IF(COUNTBLANK(E131:E176)=46,"",IF(SUM(E131:E176)&lt;'J560-03'!$K12,"u",IF(SUM(E131:E176)&lt;'J560-03'!$K11,"1",IF(SUM(E131:E176)&lt;'J560-03'!$K10,"2",IF(SUM(E131:E176)&lt;'J560-03'!$K9,"3",IF(SUM(E131:E176)&lt;'J560-03'!$K8,"4","5"))))))</f>
        <v/>
      </c>
      <c r="F32" s="40" t="str">
        <f>IF(COUNTBLANK(F131:F176)=46,"",IF(SUM(F131:F176)&lt;'J560-03'!$K12,"u",IF(SUM(F131:F176)&lt;'J560-03'!$K11,"1",IF(SUM(F131:F176)&lt;'J560-03'!$K10,"2",IF(SUM(F131:F176)&lt;'J560-03'!$K9,"3",IF(SUM(F131:F176)&lt;'J560-03'!$K8,"4","5"))))))</f>
        <v/>
      </c>
      <c r="G32" s="40" t="str">
        <f>IF(COUNTBLANK(G131:G176)=46,"",IF(SUM(G131:G176)&lt;'J560-03'!$K12,"u",IF(SUM(G131:G176)&lt;'J560-03'!$K11,"1",IF(SUM(G131:G176)&lt;'J560-03'!$K10,"2",IF(SUM(G131:G176)&lt;'J560-03'!$K9,"3",IF(SUM(G131:G176)&lt;'J560-03'!$K8,"4","5"))))))</f>
        <v/>
      </c>
      <c r="H32" s="40" t="str">
        <f>IF(COUNTBLANK(H131:H176)=46,"",IF(SUM(H131:H176)&lt;'J560-03'!$K12,"u",IF(SUM(H131:H176)&lt;'J560-03'!$K11,"1",IF(SUM(H131:H176)&lt;'J560-03'!$K10,"2",IF(SUM(H131:H176)&lt;'J560-03'!$K9,"3",IF(SUM(H131:H176)&lt;'J560-03'!$K8,"4","5"))))))</f>
        <v/>
      </c>
      <c r="I32" s="40" t="str">
        <f>IF(COUNTBLANK(I131:I176)=46,"",IF(SUM(I131:I176)&lt;'J560-03'!$K12,"u",IF(SUM(I131:I176)&lt;'J560-03'!$K11,"1",IF(SUM(I131:I176)&lt;'J560-03'!$K10,"2",IF(SUM(I131:I176)&lt;'J560-03'!$K9,"3",IF(SUM(I131:I176)&lt;'J560-03'!$K8,"4","5"))))))</f>
        <v/>
      </c>
      <c r="J32" s="40" t="str">
        <f>IF(COUNTBLANK(J131:J176)=46,"",IF(SUM(J131:J176)&lt;'J560-03'!$K12,"u",IF(SUM(J131:J176)&lt;'J560-03'!$K11,"1",IF(SUM(J131:J176)&lt;'J560-03'!$K10,"2",IF(SUM(J131:J176)&lt;'J560-03'!$K9,"3",IF(SUM(J131:J176)&lt;'J560-03'!$K8,"4","5"))))))</f>
        <v/>
      </c>
      <c r="K32" s="40" t="str">
        <f>IF(COUNTBLANK(K131:K176)=46,"",IF(SUM(K131:K176)&lt;'J560-03'!$K12,"u",IF(SUM(K131:K176)&lt;'J560-03'!$K11,"1",IF(SUM(K131:K176)&lt;'J560-03'!$K10,"2",IF(SUM(K131:K176)&lt;'J560-03'!$K9,"3",IF(SUM(K131:K176)&lt;'J560-03'!$K8,"4","5"))))))</f>
        <v/>
      </c>
      <c r="L32" s="40" t="str">
        <f>IF(COUNTBLANK(L131:L176)=46,"",IF(SUM(L131:L176)&lt;'J560-03'!$K12,"u",IF(SUM(L131:L176)&lt;'J560-03'!$K11,"1",IF(SUM(L131:L176)&lt;'J560-03'!$K10,"2",IF(SUM(L131:L176)&lt;'J560-03'!$K9,"3",IF(SUM(L131:L176)&lt;'J560-03'!$K8,"4","5"))))))</f>
        <v/>
      </c>
      <c r="M32" s="40" t="str">
        <f>IF(COUNTBLANK(M131:M176)=46,"",IF(SUM(M131:M176)&lt;'J560-03'!$K12,"u",IF(SUM(M131:M176)&lt;'J560-03'!$K11,"1",IF(SUM(M131:M176)&lt;'J560-03'!$K10,"2",IF(SUM(M131:M176)&lt;'J560-03'!$K9,"3",IF(SUM(M131:M176)&lt;'J560-03'!$K8,"4","5"))))))</f>
        <v/>
      </c>
      <c r="N32" s="40" t="str">
        <f>IF(COUNTBLANK(N131:N176)=46,"",IF(SUM(N131:N176)&lt;'J560-03'!$K12,"u",IF(SUM(N131:N176)&lt;'J560-03'!$K11,"1",IF(SUM(N131:N176)&lt;'J560-03'!$K10,"2",IF(SUM(N131:N176)&lt;'J560-03'!$K9,"3",IF(SUM(N131:N176)&lt;'J560-03'!$K8,"4","5"))))))</f>
        <v/>
      </c>
      <c r="O32" s="40" t="str">
        <f>IF(COUNTBLANK(O131:O176)=46,"",IF(SUM(O131:O176)&lt;'J560-03'!$K12,"u",IF(SUM(O131:O176)&lt;'J560-03'!$K11,"1",IF(SUM(O131:O176)&lt;'J560-03'!$K10,"2",IF(SUM(O131:O176)&lt;'J560-03'!$K9,"3",IF(SUM(O131:O176)&lt;'J560-03'!$K8,"4","5"))))))</f>
        <v/>
      </c>
      <c r="P32" s="40" t="str">
        <f>IF(COUNTBLANK(P131:P176)=46,"",IF(SUM(P131:P176)&lt;'J560-03'!$K12,"u",IF(SUM(P131:P176)&lt;'J560-03'!$K11,"1",IF(SUM(P131:P176)&lt;'J560-03'!$K10,"2",IF(SUM(P131:P176)&lt;'J560-03'!$K9,"3",IF(SUM(P131:P176)&lt;'J560-03'!$K8,"4","5"))))))</f>
        <v/>
      </c>
      <c r="Q32" s="40" t="str">
        <f>IF(COUNTBLANK(Q131:Q176)=46,"",IF(SUM(Q131:Q176)&lt;'J560-03'!$K12,"u",IF(SUM(Q131:Q176)&lt;'J560-03'!$K11,"1",IF(SUM(Q131:Q176)&lt;'J560-03'!$K10,"2",IF(SUM(Q131:Q176)&lt;'J560-03'!$K9,"3",IF(SUM(Q131:Q176)&lt;'J560-03'!$K8,"4","5"))))))</f>
        <v/>
      </c>
      <c r="R32" s="40" t="str">
        <f>IF(COUNTBLANK(R131:R176)=46,"",IF(SUM(R131:R176)&lt;'J560-03'!$K12,"u",IF(SUM(R131:R176)&lt;'J560-03'!$K11,"1",IF(SUM(R131:R176)&lt;'J560-03'!$K10,"2",IF(SUM(R131:R176)&lt;'J560-03'!$K9,"3",IF(SUM(R131:R176)&lt;'J560-03'!$K8,"4","5"))))))</f>
        <v/>
      </c>
      <c r="S32" s="40" t="str">
        <f>IF(COUNTBLANK(S131:S176)=46,"",IF(SUM(S131:S176)&lt;'J560-03'!$K12,"u",IF(SUM(S131:S176)&lt;'J560-03'!$K11,"1",IF(SUM(S131:S176)&lt;'J560-03'!$K10,"2",IF(SUM(S131:S176)&lt;'J560-03'!$K9,"3",IF(SUM(S131:S176)&lt;'J560-03'!$K8,"4","5"))))))</f>
        <v/>
      </c>
      <c r="T32" s="40" t="str">
        <f>IF(COUNTBLANK(T131:T176)=46,"",IF(SUM(T131:T176)&lt;'J560-03'!$K12,"u",IF(SUM(T131:T176)&lt;'J560-03'!$K11,"1",IF(SUM(T131:T176)&lt;'J560-03'!$K10,"2",IF(SUM(T131:T176)&lt;'J560-03'!$K9,"3",IF(SUM(T131:T176)&lt;'J560-03'!$K8,"4","5"))))))</f>
        <v/>
      </c>
      <c r="U32" s="40" t="str">
        <f>IF(COUNTBLANK(U131:U176)=46,"",IF(SUM(U131:U176)&lt;'J560-03'!$K12,"u",IF(SUM(U131:U176)&lt;'J560-03'!$K11,"1",IF(SUM(U131:U176)&lt;'J560-03'!$K10,"2",IF(SUM(U131:U176)&lt;'J560-03'!$K9,"3",IF(SUM(U131:U176)&lt;'J560-03'!$K8,"4","5"))))))</f>
        <v/>
      </c>
      <c r="V32" s="40" t="str">
        <f>IF(COUNTBLANK(V131:V176)=46,"",IF(SUM(V131:V176)&lt;'J560-03'!$K12,"u",IF(SUM(V131:V176)&lt;'J560-03'!$K11,"1",IF(SUM(V131:V176)&lt;'J560-03'!$K10,"2",IF(SUM(V131:V176)&lt;'J560-03'!$K9,"3",IF(SUM(V131:V176)&lt;'J560-03'!$K8,"4","5"))))))</f>
        <v/>
      </c>
      <c r="W32" s="40" t="str">
        <f>IF(COUNTBLANK(W131:W176)=46,"",IF(SUM(W131:W176)&lt;'J560-03'!$K12,"u",IF(SUM(W131:W176)&lt;'J560-03'!$K11,"1",IF(SUM(W131:W176)&lt;'J560-03'!$K10,"2",IF(SUM(W131:W176)&lt;'J560-03'!$K9,"3",IF(SUM(W131:W176)&lt;'J560-03'!$K8,"4","5"))))))</f>
        <v/>
      </c>
      <c r="X32" s="40" t="str">
        <f>IF(COUNTBLANK(X131:X176)=46,"",IF(SUM(X131:X176)&lt;'J560-03'!$K12,"u",IF(SUM(X131:X176)&lt;'J560-03'!$K11,"1",IF(SUM(X131:X176)&lt;'J560-03'!$K10,"2",IF(SUM(X131:X176)&lt;'J560-03'!$K9,"3",IF(SUM(X131:X176)&lt;'J560-03'!$K8,"4","5"))))))</f>
        <v/>
      </c>
      <c r="Y32" s="40" t="str">
        <f>IF(COUNTBLANK(Y131:Y176)=46,"",IF(SUM(Y131:Y176)&lt;'J560-03'!$K12,"u",IF(SUM(Y131:Y176)&lt;'J560-03'!$K11,"1",IF(SUM(Y131:Y176)&lt;'J560-03'!$K10,"2",IF(SUM(Y131:Y176)&lt;'J560-03'!$K9,"3",IF(SUM(Y131:Y176)&lt;'J560-03'!$K8,"4","5"))))))</f>
        <v/>
      </c>
      <c r="Z32" s="40" t="str">
        <f>IF(COUNTBLANK(Z131:Z176)=46,"",IF(SUM(Z131:Z176)&lt;'J560-03'!$K12,"u",IF(SUM(Z131:Z176)&lt;'J560-03'!$K11,"1",IF(SUM(Z131:Z176)&lt;'J560-03'!$K10,"2",IF(SUM(Z131:Z176)&lt;'J560-03'!$K9,"3",IF(SUM(Z131:Z176)&lt;'J560-03'!$K8,"4","5"))))))</f>
        <v/>
      </c>
      <c r="AA32" s="40" t="str">
        <f>IF(COUNTBLANK(AA131:AA176)=46,"",IF(SUM(AA131:AA176)&lt;'J560-03'!$K12,"u",IF(SUM(AA131:AA176)&lt;'J560-03'!$K11,"1",IF(SUM(AA131:AA176)&lt;'J560-03'!$K10,"2",IF(SUM(AA131:AA176)&lt;'J560-03'!$K9,"3",IF(SUM(AA131:AA176)&lt;'J560-03'!$K8,"4","5"))))))</f>
        <v/>
      </c>
      <c r="AB32" s="40" t="str">
        <f>IF(COUNTBLANK(AB131:AB176)=46,"",IF(SUM(AB131:AB176)&lt;'J560-03'!$K12,"u",IF(SUM(AB131:AB176)&lt;'J560-03'!$K11,"1",IF(SUM(AB131:AB176)&lt;'J560-03'!$K10,"2",IF(SUM(AB131:AB176)&lt;'J560-03'!$K9,"3",IF(SUM(AB131:AB176)&lt;'J560-03'!$K8,"4","5"))))))</f>
        <v/>
      </c>
      <c r="AC32" s="40" t="str">
        <f>IF(COUNTBLANK(AC131:AC176)=46,"",IF(SUM(AC131:AC176)&lt;'J560-03'!$K12,"u",IF(SUM(AC131:AC176)&lt;'J560-03'!$K11,"1",IF(SUM(AC131:AC176)&lt;'J560-03'!$K10,"2",IF(SUM(AC131:AC176)&lt;'J560-03'!$K9,"3",IF(SUM(AC131:AC176)&lt;'J560-03'!$K8,"4","5"))))))</f>
        <v/>
      </c>
      <c r="AD32" s="40" t="str">
        <f>IF(COUNTBLANK(AD131:AD176)=46,"",IF(SUM(AD131:AD176)&lt;'J560-03'!$K12,"u",IF(SUM(AD131:AD176)&lt;'J560-03'!$K11,"1",IF(SUM(AD131:AD176)&lt;'J560-03'!$K10,"2",IF(SUM(AD131:AD176)&lt;'J560-03'!$K9,"3",IF(SUM(AD131:AD176)&lt;'J560-03'!$K8,"4","5"))))))</f>
        <v/>
      </c>
      <c r="AE32" s="40" t="str">
        <f>IF(COUNTBLANK(AE131:AE176)=46,"",IF(SUM(AE131:AE176)&lt;'J560-03'!$K12,"u",IF(SUM(AE131:AE176)&lt;'J560-03'!$K11,"1",IF(SUM(AE131:AE176)&lt;'J560-03'!$K10,"2",IF(SUM(AE131:AE176)&lt;'J560-03'!$K9,"3",IF(SUM(AE131:AE176)&lt;'J560-03'!$K8,"4","5"))))))</f>
        <v/>
      </c>
      <c r="AF32" s="40" t="str">
        <f>IF(COUNTBLANK(AF131:AF176)=46,"",IF(SUM(AF131:AF176)&lt;'J560-03'!$K12,"u",IF(SUM(AF131:AF176)&lt;'J560-03'!$K11,"1",IF(SUM(AF131:AF176)&lt;'J560-03'!$K10,"2",IF(SUM(AF131:AF176)&lt;'J560-03'!$K9,"3",IF(SUM(AF131:AF176)&lt;'J560-03'!$K8,"4","5"))))))</f>
        <v/>
      </c>
      <c r="AG32" s="40" t="str">
        <f>IF(COUNTBLANK(AG131:AG176)=46,"",IF(SUM(AG131:AG176)&lt;'J560-03'!$K12,"u",IF(SUM(AG131:AG176)&lt;'J560-03'!$K11,"1",IF(SUM(AG131:AG176)&lt;'J560-03'!$K10,"2",IF(SUM(AG131:AG176)&lt;'J560-03'!$K9,"3",IF(SUM(AG131:AG176)&lt;'J560-03'!$K8,"4","5"))))))</f>
        <v/>
      </c>
      <c r="AH32" s="40" t="str">
        <f>IF(COUNTBLANK(AH131:AH176)=46,"",IF(SUM(AH131:AH176)&lt;'J560-03'!$K12,"u",IF(SUM(AH131:AH176)&lt;'J560-03'!$K11,"1",IF(SUM(AH131:AH176)&lt;'J560-03'!$K10,"2",IF(SUM(AH131:AH176)&lt;'J560-03'!$K9,"3",IF(SUM(AH131:AH176)&lt;'J560-03'!$K8,"4","5"))))))</f>
        <v/>
      </c>
      <c r="AI32" s="40" t="str">
        <f>IF(COUNTBLANK(AI131:AI176)=46,"",IF(SUM(AI131:AI176)&lt;'J560-03'!$K12,"u",IF(SUM(AI131:AI176)&lt;'J560-03'!$K11,"1",IF(SUM(AI131:AI176)&lt;'J560-03'!$K10,"2",IF(SUM(AI131:AI176)&lt;'J560-03'!$K9,"3",IF(SUM(AI131:AI176)&lt;'J560-03'!$K8,"4","5"))))))</f>
        <v/>
      </c>
      <c r="AJ32" s="40" t="str">
        <f>IF(COUNTBLANK(AJ131:AJ176)=46,"",IF(SUM(AJ131:AJ176)&lt;'J560-03'!$K12,"u",IF(SUM(AJ131:AJ176)&lt;'J560-03'!$K11,"1",IF(SUM(AJ131:AJ176)&lt;'J560-03'!$K10,"2",IF(SUM(AJ131:AJ176)&lt;'J560-03'!$K9,"3",IF(SUM(AJ131:AJ176)&lt;'J560-03'!$K8,"4","5"))))))</f>
        <v/>
      </c>
      <c r="AK32" s="40" t="str">
        <f>IF(COUNTBLANK(AK131:AK176)=46,"",IF(SUM(AK131:AK176)&lt;'J560-03'!$K12,"u",IF(SUM(AK131:AK176)&lt;'J560-03'!$K11,"1",IF(SUM(AK131:AK176)&lt;'J560-03'!$K10,"2",IF(SUM(AK131:AK176)&lt;'J560-03'!$K9,"3",IF(SUM(AK131:AK176)&lt;'J560-03'!$K8,"4","5"))))))</f>
        <v/>
      </c>
      <c r="AL32" s="40" t="str">
        <f>IF(COUNTBLANK(AL131:AL176)=46,"",IF(SUM(AL131:AL176)&lt;'J560-03'!$K12,"u",IF(SUM(AL131:AL176)&lt;'J560-03'!$K11,"1",IF(SUM(AL131:AL176)&lt;'J560-03'!$K10,"2",IF(SUM(AL131:AL176)&lt;'J560-03'!$K9,"3",IF(SUM(AL131:AL176)&lt;'J560-03'!$K8,"4","5"))))))</f>
        <v/>
      </c>
      <c r="AM32" s="40" t="str">
        <f>IF(COUNTBLANK(AM131:AM176)=46,"",IF(SUM(AM131:AM176)&lt;'J560-03'!$K12,"u",IF(SUM(AM131:AM176)&lt;'J560-03'!$K11,"1",IF(SUM(AM131:AM176)&lt;'J560-03'!$K10,"2",IF(SUM(AM131:AM176)&lt;'J560-03'!$K9,"3",IF(SUM(AM131:AM176)&lt;'J560-03'!$K8,"4","5"))))))</f>
        <v/>
      </c>
      <c r="AN32" s="40" t="str">
        <f>IF(COUNTBLANK(AN131:AN176)=46,"",IF(SUM(AN131:AN176)&lt;'J560-03'!$K12,"u",IF(SUM(AN131:AN176)&lt;'J560-03'!$K11,"1",IF(SUM(AN131:AN176)&lt;'J560-03'!$K10,"2",IF(SUM(AN131:AN176)&lt;'J560-03'!$K9,"3",IF(SUM(AN131:AN176)&lt;'J560-03'!$K8,"4","5"))))))</f>
        <v/>
      </c>
      <c r="AO32" s="40" t="str">
        <f>IF(COUNTBLANK(AO131:AO176)=46,"",IF(SUM(AO131:AO176)&lt;'J560-03'!$K12,"u",IF(SUM(AO131:AO176)&lt;'J560-03'!$K11,"1",IF(SUM(AO131:AO176)&lt;'J560-03'!$K10,"2",IF(SUM(AO131:AO176)&lt;'J560-03'!$K9,"3",IF(SUM(AO131:AO176)&lt;'J560-03'!$K8,"4","5"))))))</f>
        <v/>
      </c>
      <c r="AP32" s="40" t="str">
        <f>IF(COUNTBLANK(AP131:AP176)=46,"",IF(SUM(AP131:AP176)&lt;'J560-03'!$K12,"u",IF(SUM(AP131:AP176)&lt;'J560-03'!$K11,"1",IF(SUM(AP131:AP176)&lt;'J560-03'!$K10,"2",IF(SUM(AP131:AP176)&lt;'J560-03'!$K9,"3",IF(SUM(AP131:AP176)&lt;'J560-03'!$K8,"4","5"))))))</f>
        <v/>
      </c>
      <c r="AQ32" s="40" t="str">
        <f>IF(COUNTBLANK(AQ131:AQ176)=46,"",IF(SUM(AQ131:AQ176)&lt;'J560-03'!$K12,"u",IF(SUM(AQ131:AQ176)&lt;'J560-03'!$K11,"1",IF(SUM(AQ131:AQ176)&lt;'J560-03'!$K10,"2",IF(SUM(AQ131:AQ176)&lt;'J560-03'!$K9,"3",IF(SUM(AQ131:AQ176)&lt;'J560-03'!$K8,"4","5"))))))</f>
        <v/>
      </c>
      <c r="AR32" s="48"/>
      <c r="AS32" s="49"/>
      <c r="AT32" s="49"/>
      <c r="AU32" s="49"/>
      <c r="AV32" s="49"/>
      <c r="AW32" s="52"/>
      <c r="AX32" s="53"/>
    </row>
    <row r="33" spans="1:50" s="162" customFormat="1" ht="18" customHeight="1" thickTop="1" thickBot="1" x14ac:dyDescent="0.45">
      <c r="A33" s="161"/>
      <c r="B33" s="345" t="s">
        <v>27</v>
      </c>
      <c r="C33" s="78" t="s">
        <v>33</v>
      </c>
      <c r="D33" s="43" t="str">
        <f>IF(COUNTBLANK(D42:D176)=135,"",SUM(D42:D176))</f>
        <v/>
      </c>
      <c r="E33" s="44" t="str">
        <f t="shared" ref="E33:AQ33" si="5">IF(COUNTBLANK(E42:E176)=135,"",SUM(E42:E176))</f>
        <v/>
      </c>
      <c r="F33" s="44" t="str">
        <f t="shared" si="5"/>
        <v/>
      </c>
      <c r="G33" s="44" t="str">
        <f t="shared" si="5"/>
        <v/>
      </c>
      <c r="H33" s="44" t="str">
        <f t="shared" si="5"/>
        <v/>
      </c>
      <c r="I33" s="44" t="str">
        <f t="shared" si="5"/>
        <v/>
      </c>
      <c r="J33" s="44" t="str">
        <f t="shared" si="5"/>
        <v/>
      </c>
      <c r="K33" s="44" t="str">
        <f t="shared" si="5"/>
        <v/>
      </c>
      <c r="L33" s="44" t="str">
        <f t="shared" si="5"/>
        <v/>
      </c>
      <c r="M33" s="44" t="str">
        <f t="shared" si="5"/>
        <v/>
      </c>
      <c r="N33" s="44" t="str">
        <f t="shared" si="5"/>
        <v/>
      </c>
      <c r="O33" s="44" t="str">
        <f t="shared" si="5"/>
        <v/>
      </c>
      <c r="P33" s="44" t="str">
        <f t="shared" si="5"/>
        <v/>
      </c>
      <c r="Q33" s="44" t="str">
        <f t="shared" si="5"/>
        <v/>
      </c>
      <c r="R33" s="44" t="str">
        <f t="shared" si="5"/>
        <v/>
      </c>
      <c r="S33" s="44" t="str">
        <f t="shared" si="5"/>
        <v/>
      </c>
      <c r="T33" s="44" t="str">
        <f t="shared" si="5"/>
        <v/>
      </c>
      <c r="U33" s="44" t="str">
        <f t="shared" si="5"/>
        <v/>
      </c>
      <c r="V33" s="44" t="str">
        <f t="shared" si="5"/>
        <v/>
      </c>
      <c r="W33" s="44" t="str">
        <f t="shared" si="5"/>
        <v/>
      </c>
      <c r="X33" s="44" t="str">
        <f t="shared" si="5"/>
        <v/>
      </c>
      <c r="Y33" s="44" t="str">
        <f t="shared" si="5"/>
        <v/>
      </c>
      <c r="Z33" s="44" t="str">
        <f t="shared" si="5"/>
        <v/>
      </c>
      <c r="AA33" s="44" t="str">
        <f t="shared" si="5"/>
        <v/>
      </c>
      <c r="AB33" s="44" t="str">
        <f t="shared" si="5"/>
        <v/>
      </c>
      <c r="AC33" s="44" t="str">
        <f t="shared" si="5"/>
        <v/>
      </c>
      <c r="AD33" s="44" t="str">
        <f t="shared" si="5"/>
        <v/>
      </c>
      <c r="AE33" s="44" t="str">
        <f t="shared" si="5"/>
        <v/>
      </c>
      <c r="AF33" s="44" t="str">
        <f t="shared" si="5"/>
        <v/>
      </c>
      <c r="AG33" s="44" t="str">
        <f t="shared" si="5"/>
        <v/>
      </c>
      <c r="AH33" s="44" t="str">
        <f t="shared" si="5"/>
        <v/>
      </c>
      <c r="AI33" s="44" t="str">
        <f t="shared" si="5"/>
        <v/>
      </c>
      <c r="AJ33" s="44" t="str">
        <f t="shared" si="5"/>
        <v/>
      </c>
      <c r="AK33" s="44" t="str">
        <f t="shared" si="5"/>
        <v/>
      </c>
      <c r="AL33" s="44" t="str">
        <f t="shared" si="5"/>
        <v/>
      </c>
      <c r="AM33" s="44" t="str">
        <f t="shared" si="5"/>
        <v/>
      </c>
      <c r="AN33" s="44" t="str">
        <f t="shared" si="5"/>
        <v/>
      </c>
      <c r="AO33" s="44" t="str">
        <f t="shared" si="5"/>
        <v/>
      </c>
      <c r="AP33" s="44" t="str">
        <f t="shared" si="5"/>
        <v/>
      </c>
      <c r="AQ33" s="89" t="str">
        <f t="shared" si="5"/>
        <v/>
      </c>
      <c r="AR33" s="55"/>
      <c r="AS33" s="56"/>
      <c r="AT33" s="56"/>
      <c r="AU33" s="56"/>
      <c r="AV33" s="56"/>
      <c r="AW33" s="50" t="str">
        <f>IF(COUNTBLANK(D33:AQ33)=40,"",SUMIF(D33:AQ33,"&lt;&gt;",D33:AQ33)/COUNTIF(D33:AQ33,"&gt;=0"))</f>
        <v/>
      </c>
      <c r="AX33" s="269" t="str">
        <f>IF(COUNTBLANK(D33:AQ33)=40,"",AW33/300)</f>
        <v/>
      </c>
    </row>
    <row r="34" spans="1:50" s="162" customFormat="1" ht="18" customHeight="1" thickTop="1" thickBot="1" x14ac:dyDescent="0.45">
      <c r="A34" s="161"/>
      <c r="B34" s="346"/>
      <c r="C34" s="57" t="s">
        <v>37</v>
      </c>
      <c r="D34" s="45" t="str">
        <f>IF(COUNTBLANK(D42:D176)=135,"",IF(SUM(D42:D176)&lt;$T16,"U",IF(SUM(D42:D176)&lt;$T15,"1",IF(SUM(D42:D176)&lt;$T14,"2",IF(SUM(D42:D176)&lt;$T13,"3",IF(SUM(D42:D176)&lt;$T12,"4","5"))))))</f>
        <v/>
      </c>
      <c r="E34" s="46" t="str">
        <f t="shared" ref="E34:AQ34" si="6">IF(COUNTBLANK(E42:E176)=135,"",IF(SUM(E42:E176)&lt;$T16,"U",IF(SUM(E42:E176)&lt;$T15,"1",IF(SUM(E42:E176)&lt;$T14,"2",IF(SUM(E42:E176)&lt;$T13,"3",IF(SUM(E42:E176)&lt;$T12,"4","5"))))))</f>
        <v/>
      </c>
      <c r="F34" s="46" t="str">
        <f t="shared" si="6"/>
        <v/>
      </c>
      <c r="G34" s="46" t="str">
        <f t="shared" si="6"/>
        <v/>
      </c>
      <c r="H34" s="46" t="str">
        <f t="shared" si="6"/>
        <v/>
      </c>
      <c r="I34" s="46" t="str">
        <f t="shared" si="6"/>
        <v/>
      </c>
      <c r="J34" s="46" t="str">
        <f t="shared" si="6"/>
        <v/>
      </c>
      <c r="K34" s="46" t="str">
        <f t="shared" si="6"/>
        <v/>
      </c>
      <c r="L34" s="46" t="str">
        <f t="shared" si="6"/>
        <v/>
      </c>
      <c r="M34" s="46" t="str">
        <f t="shared" si="6"/>
        <v/>
      </c>
      <c r="N34" s="46" t="str">
        <f t="shared" si="6"/>
        <v/>
      </c>
      <c r="O34" s="46" t="str">
        <f t="shared" si="6"/>
        <v/>
      </c>
      <c r="P34" s="46" t="str">
        <f t="shared" si="6"/>
        <v/>
      </c>
      <c r="Q34" s="46" t="str">
        <f t="shared" si="6"/>
        <v/>
      </c>
      <c r="R34" s="46" t="str">
        <f t="shared" si="6"/>
        <v/>
      </c>
      <c r="S34" s="46" t="str">
        <f t="shared" si="6"/>
        <v/>
      </c>
      <c r="T34" s="46" t="str">
        <f t="shared" si="6"/>
        <v/>
      </c>
      <c r="U34" s="46" t="str">
        <f t="shared" si="6"/>
        <v/>
      </c>
      <c r="V34" s="46" t="str">
        <f t="shared" si="6"/>
        <v/>
      </c>
      <c r="W34" s="46" t="str">
        <f t="shared" si="6"/>
        <v/>
      </c>
      <c r="X34" s="46" t="str">
        <f t="shared" si="6"/>
        <v/>
      </c>
      <c r="Y34" s="46" t="str">
        <f t="shared" si="6"/>
        <v/>
      </c>
      <c r="Z34" s="46" t="str">
        <f t="shared" si="6"/>
        <v/>
      </c>
      <c r="AA34" s="46" t="str">
        <f t="shared" si="6"/>
        <v/>
      </c>
      <c r="AB34" s="46" t="str">
        <f t="shared" si="6"/>
        <v/>
      </c>
      <c r="AC34" s="46" t="str">
        <f t="shared" si="6"/>
        <v/>
      </c>
      <c r="AD34" s="46" t="str">
        <f t="shared" si="6"/>
        <v/>
      </c>
      <c r="AE34" s="46" t="str">
        <f t="shared" si="6"/>
        <v/>
      </c>
      <c r="AF34" s="46" t="str">
        <f t="shared" si="6"/>
        <v/>
      </c>
      <c r="AG34" s="46" t="str">
        <f t="shared" si="6"/>
        <v/>
      </c>
      <c r="AH34" s="46" t="str">
        <f t="shared" si="6"/>
        <v/>
      </c>
      <c r="AI34" s="46" t="str">
        <f t="shared" si="6"/>
        <v/>
      </c>
      <c r="AJ34" s="46" t="str">
        <f t="shared" si="6"/>
        <v/>
      </c>
      <c r="AK34" s="46" t="str">
        <f t="shared" si="6"/>
        <v/>
      </c>
      <c r="AL34" s="46" t="str">
        <f t="shared" si="6"/>
        <v/>
      </c>
      <c r="AM34" s="46" t="str">
        <f t="shared" si="6"/>
        <v/>
      </c>
      <c r="AN34" s="46" t="str">
        <f t="shared" si="6"/>
        <v/>
      </c>
      <c r="AO34" s="46" t="str">
        <f t="shared" si="6"/>
        <v/>
      </c>
      <c r="AP34" s="46" t="str">
        <f t="shared" si="6"/>
        <v/>
      </c>
      <c r="AQ34" s="90" t="str">
        <f t="shared" si="6"/>
        <v/>
      </c>
      <c r="AR34" s="58"/>
      <c r="AS34" s="58"/>
      <c r="AT34" s="58"/>
      <c r="AU34" s="58"/>
      <c r="AV34" s="55"/>
      <c r="AW34" s="59"/>
      <c r="AX34" s="60"/>
    </row>
    <row r="35" spans="1:50" ht="15" customHeight="1" thickBot="1" x14ac:dyDescent="0.4">
      <c r="A35" s="163"/>
      <c r="B35" s="164"/>
      <c r="C35" s="156"/>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c r="AG35" s="165"/>
      <c r="AH35" s="165"/>
      <c r="AI35" s="165"/>
      <c r="AJ35" s="165"/>
      <c r="AK35" s="165"/>
      <c r="AL35" s="165"/>
      <c r="AM35" s="165"/>
      <c r="AN35" s="165"/>
      <c r="AO35" s="165"/>
      <c r="AP35" s="165"/>
      <c r="AQ35" s="165"/>
      <c r="AR35" s="166"/>
      <c r="AS35" s="166"/>
      <c r="AT35" s="166"/>
      <c r="AU35" s="166"/>
      <c r="AV35" s="166"/>
      <c r="AW35" s="134"/>
      <c r="AX35" s="134"/>
    </row>
    <row r="36" spans="1:50" ht="15" customHeight="1" thickBot="1" x14ac:dyDescent="0.4">
      <c r="B36" s="342" t="s">
        <v>40</v>
      </c>
      <c r="C36" s="63" t="s">
        <v>17</v>
      </c>
      <c r="D36" s="27" t="str">
        <f>IF(COUNTBLANK(D42:D86)=45,"",RANK(D27,$D$27:$AQ$27))</f>
        <v/>
      </c>
      <c r="E36" s="24" t="str">
        <f t="shared" ref="E36:AQ36" si="7">IF(COUNTBLANK(E42:E86)=45,"",RANK(E27,$D$27:$AQ$27))</f>
        <v/>
      </c>
      <c r="F36" s="24" t="str">
        <f t="shared" si="7"/>
        <v/>
      </c>
      <c r="G36" s="24" t="str">
        <f t="shared" si="7"/>
        <v/>
      </c>
      <c r="H36" s="24" t="str">
        <f t="shared" si="7"/>
        <v/>
      </c>
      <c r="I36" s="24" t="str">
        <f t="shared" si="7"/>
        <v/>
      </c>
      <c r="J36" s="24" t="str">
        <f t="shared" si="7"/>
        <v/>
      </c>
      <c r="K36" s="24" t="str">
        <f t="shared" si="7"/>
        <v/>
      </c>
      <c r="L36" s="24" t="str">
        <f t="shared" si="7"/>
        <v/>
      </c>
      <c r="M36" s="24" t="str">
        <f t="shared" si="7"/>
        <v/>
      </c>
      <c r="N36" s="24" t="str">
        <f t="shared" si="7"/>
        <v/>
      </c>
      <c r="O36" s="24" t="str">
        <f t="shared" si="7"/>
        <v/>
      </c>
      <c r="P36" s="24" t="str">
        <f t="shared" si="7"/>
        <v/>
      </c>
      <c r="Q36" s="24" t="str">
        <f t="shared" si="7"/>
        <v/>
      </c>
      <c r="R36" s="24" t="str">
        <f t="shared" si="7"/>
        <v/>
      </c>
      <c r="S36" s="24" t="str">
        <f t="shared" si="7"/>
        <v/>
      </c>
      <c r="T36" s="24" t="str">
        <f t="shared" si="7"/>
        <v/>
      </c>
      <c r="U36" s="24" t="str">
        <f t="shared" si="7"/>
        <v/>
      </c>
      <c r="V36" s="24" t="str">
        <f t="shared" si="7"/>
        <v/>
      </c>
      <c r="W36" s="24" t="str">
        <f t="shared" si="7"/>
        <v/>
      </c>
      <c r="X36" s="24" t="str">
        <f t="shared" si="7"/>
        <v/>
      </c>
      <c r="Y36" s="24" t="str">
        <f t="shared" si="7"/>
        <v/>
      </c>
      <c r="Z36" s="24" t="str">
        <f t="shared" si="7"/>
        <v/>
      </c>
      <c r="AA36" s="24" t="str">
        <f t="shared" si="7"/>
        <v/>
      </c>
      <c r="AB36" s="24" t="str">
        <f t="shared" si="7"/>
        <v/>
      </c>
      <c r="AC36" s="24" t="str">
        <f t="shared" si="7"/>
        <v/>
      </c>
      <c r="AD36" s="24" t="str">
        <f t="shared" si="7"/>
        <v/>
      </c>
      <c r="AE36" s="24" t="str">
        <f t="shared" si="7"/>
        <v/>
      </c>
      <c r="AF36" s="24" t="str">
        <f t="shared" si="7"/>
        <v/>
      </c>
      <c r="AG36" s="24" t="str">
        <f t="shared" si="7"/>
        <v/>
      </c>
      <c r="AH36" s="24" t="str">
        <f t="shared" si="7"/>
        <v/>
      </c>
      <c r="AI36" s="24" t="str">
        <f t="shared" si="7"/>
        <v/>
      </c>
      <c r="AJ36" s="24" t="str">
        <f t="shared" si="7"/>
        <v/>
      </c>
      <c r="AK36" s="24" t="str">
        <f t="shared" si="7"/>
        <v/>
      </c>
      <c r="AL36" s="24" t="str">
        <f t="shared" si="7"/>
        <v/>
      </c>
      <c r="AM36" s="24" t="str">
        <f t="shared" si="7"/>
        <v/>
      </c>
      <c r="AN36" s="24" t="str">
        <f t="shared" si="7"/>
        <v/>
      </c>
      <c r="AO36" s="24" t="str">
        <f t="shared" si="7"/>
        <v/>
      </c>
      <c r="AP36" s="24" t="str">
        <f t="shared" si="7"/>
        <v/>
      </c>
      <c r="AQ36" s="82" t="str">
        <f t="shared" si="7"/>
        <v/>
      </c>
      <c r="AW36" s="134"/>
      <c r="AX36" s="134"/>
    </row>
    <row r="37" spans="1:50" ht="15" customHeight="1" thickTop="1" thickBot="1" x14ac:dyDescent="0.4">
      <c r="B37" s="343"/>
      <c r="C37" s="64" t="s">
        <v>18</v>
      </c>
      <c r="D37" s="28" t="str">
        <f>IF(COUNTBLANK(D88:D129)=42,"",RANK(D29,$D$29:$AQ$29))</f>
        <v/>
      </c>
      <c r="E37" s="25" t="str">
        <f t="shared" ref="E37:AQ37" si="8">IF(COUNTBLANK(E88:E129)=42,"",RANK(E29,$D$29:$AQ$29))</f>
        <v/>
      </c>
      <c r="F37" s="25" t="str">
        <f t="shared" si="8"/>
        <v/>
      </c>
      <c r="G37" s="25" t="str">
        <f t="shared" si="8"/>
        <v/>
      </c>
      <c r="H37" s="25" t="str">
        <f t="shared" si="8"/>
        <v/>
      </c>
      <c r="I37" s="25" t="str">
        <f t="shared" si="8"/>
        <v/>
      </c>
      <c r="J37" s="25" t="str">
        <f t="shared" si="8"/>
        <v/>
      </c>
      <c r="K37" s="25" t="str">
        <f t="shared" si="8"/>
        <v/>
      </c>
      <c r="L37" s="25" t="str">
        <f t="shared" si="8"/>
        <v/>
      </c>
      <c r="M37" s="25" t="str">
        <f t="shared" si="8"/>
        <v/>
      </c>
      <c r="N37" s="25" t="str">
        <f t="shared" si="8"/>
        <v/>
      </c>
      <c r="O37" s="25" t="str">
        <f t="shared" si="8"/>
        <v/>
      </c>
      <c r="P37" s="25" t="str">
        <f t="shared" si="8"/>
        <v/>
      </c>
      <c r="Q37" s="25" t="str">
        <f t="shared" si="8"/>
        <v/>
      </c>
      <c r="R37" s="25" t="str">
        <f t="shared" si="8"/>
        <v/>
      </c>
      <c r="S37" s="25" t="str">
        <f t="shared" si="8"/>
        <v/>
      </c>
      <c r="T37" s="25" t="str">
        <f t="shared" si="8"/>
        <v/>
      </c>
      <c r="U37" s="25" t="str">
        <f t="shared" si="8"/>
        <v/>
      </c>
      <c r="V37" s="25" t="str">
        <f t="shared" si="8"/>
        <v/>
      </c>
      <c r="W37" s="25" t="str">
        <f t="shared" si="8"/>
        <v/>
      </c>
      <c r="X37" s="25" t="str">
        <f t="shared" si="8"/>
        <v/>
      </c>
      <c r="Y37" s="25" t="str">
        <f t="shared" si="8"/>
        <v/>
      </c>
      <c r="Z37" s="25" t="str">
        <f t="shared" si="8"/>
        <v/>
      </c>
      <c r="AA37" s="25" t="str">
        <f t="shared" si="8"/>
        <v/>
      </c>
      <c r="AB37" s="25" t="str">
        <f t="shared" si="8"/>
        <v/>
      </c>
      <c r="AC37" s="25" t="str">
        <f t="shared" si="8"/>
        <v/>
      </c>
      <c r="AD37" s="25" t="str">
        <f t="shared" si="8"/>
        <v/>
      </c>
      <c r="AE37" s="25" t="str">
        <f t="shared" si="8"/>
        <v/>
      </c>
      <c r="AF37" s="25" t="str">
        <f t="shared" si="8"/>
        <v/>
      </c>
      <c r="AG37" s="25" t="str">
        <f t="shared" si="8"/>
        <v/>
      </c>
      <c r="AH37" s="25" t="str">
        <f t="shared" si="8"/>
        <v/>
      </c>
      <c r="AI37" s="25" t="str">
        <f t="shared" si="8"/>
        <v/>
      </c>
      <c r="AJ37" s="25" t="str">
        <f t="shared" si="8"/>
        <v/>
      </c>
      <c r="AK37" s="25" t="str">
        <f t="shared" si="8"/>
        <v/>
      </c>
      <c r="AL37" s="25" t="str">
        <f t="shared" si="8"/>
        <v/>
      </c>
      <c r="AM37" s="25" t="str">
        <f t="shared" si="8"/>
        <v/>
      </c>
      <c r="AN37" s="25" t="str">
        <f t="shared" si="8"/>
        <v/>
      </c>
      <c r="AO37" s="25" t="str">
        <f t="shared" si="8"/>
        <v/>
      </c>
      <c r="AP37" s="25" t="str">
        <f t="shared" si="8"/>
        <v/>
      </c>
      <c r="AQ37" s="83" t="str">
        <f t="shared" si="8"/>
        <v/>
      </c>
      <c r="AW37" s="134"/>
      <c r="AX37" s="134"/>
    </row>
    <row r="38" spans="1:50" ht="15" customHeight="1" thickTop="1" thickBot="1" x14ac:dyDescent="0.4">
      <c r="B38" s="343"/>
      <c r="C38" s="65" t="s">
        <v>19</v>
      </c>
      <c r="D38" s="80" t="str">
        <f>IF(COUNTBLANK(D131:D176)=46,"",RANK(D31,$D$31:$AQ$31))</f>
        <v/>
      </c>
      <c r="E38" s="81" t="str">
        <f t="shared" ref="E38:AQ38" si="9">IF(COUNTBLANK(E131:E176)=46,"",RANK(E31,$D$31:$AQ$31))</f>
        <v/>
      </c>
      <c r="F38" s="81" t="str">
        <f t="shared" si="9"/>
        <v/>
      </c>
      <c r="G38" s="81" t="str">
        <f t="shared" si="9"/>
        <v/>
      </c>
      <c r="H38" s="81" t="str">
        <f t="shared" si="9"/>
        <v/>
      </c>
      <c r="I38" s="81" t="str">
        <f t="shared" si="9"/>
        <v/>
      </c>
      <c r="J38" s="81" t="str">
        <f t="shared" si="9"/>
        <v/>
      </c>
      <c r="K38" s="81" t="str">
        <f t="shared" si="9"/>
        <v/>
      </c>
      <c r="L38" s="81" t="str">
        <f t="shared" si="9"/>
        <v/>
      </c>
      <c r="M38" s="81" t="str">
        <f t="shared" si="9"/>
        <v/>
      </c>
      <c r="N38" s="81" t="str">
        <f t="shared" si="9"/>
        <v/>
      </c>
      <c r="O38" s="81" t="str">
        <f t="shared" si="9"/>
        <v/>
      </c>
      <c r="P38" s="81" t="str">
        <f t="shared" si="9"/>
        <v/>
      </c>
      <c r="Q38" s="81" t="str">
        <f t="shared" si="9"/>
        <v/>
      </c>
      <c r="R38" s="81" t="str">
        <f t="shared" si="9"/>
        <v/>
      </c>
      <c r="S38" s="81" t="str">
        <f t="shared" si="9"/>
        <v/>
      </c>
      <c r="T38" s="81" t="str">
        <f t="shared" si="9"/>
        <v/>
      </c>
      <c r="U38" s="81" t="str">
        <f t="shared" si="9"/>
        <v/>
      </c>
      <c r="V38" s="81" t="str">
        <f t="shared" si="9"/>
        <v/>
      </c>
      <c r="W38" s="81" t="str">
        <f t="shared" si="9"/>
        <v/>
      </c>
      <c r="X38" s="81" t="str">
        <f t="shared" si="9"/>
        <v/>
      </c>
      <c r="Y38" s="81" t="str">
        <f t="shared" si="9"/>
        <v/>
      </c>
      <c r="Z38" s="81" t="str">
        <f t="shared" si="9"/>
        <v/>
      </c>
      <c r="AA38" s="81" t="str">
        <f t="shared" si="9"/>
        <v/>
      </c>
      <c r="AB38" s="81" t="str">
        <f t="shared" si="9"/>
        <v/>
      </c>
      <c r="AC38" s="81" t="str">
        <f t="shared" si="9"/>
        <v/>
      </c>
      <c r="AD38" s="81" t="str">
        <f t="shared" si="9"/>
        <v/>
      </c>
      <c r="AE38" s="81" t="str">
        <f t="shared" si="9"/>
        <v/>
      </c>
      <c r="AF38" s="81" t="str">
        <f t="shared" si="9"/>
        <v/>
      </c>
      <c r="AG38" s="81" t="str">
        <f t="shared" si="9"/>
        <v/>
      </c>
      <c r="AH38" s="81" t="str">
        <f t="shared" si="9"/>
        <v/>
      </c>
      <c r="AI38" s="81" t="str">
        <f t="shared" si="9"/>
        <v/>
      </c>
      <c r="AJ38" s="81" t="str">
        <f t="shared" si="9"/>
        <v/>
      </c>
      <c r="AK38" s="81" t="str">
        <f t="shared" si="9"/>
        <v/>
      </c>
      <c r="AL38" s="81" t="str">
        <f t="shared" si="9"/>
        <v/>
      </c>
      <c r="AM38" s="81" t="str">
        <f t="shared" si="9"/>
        <v/>
      </c>
      <c r="AN38" s="81" t="str">
        <f t="shared" si="9"/>
        <v/>
      </c>
      <c r="AO38" s="81" t="str">
        <f t="shared" si="9"/>
        <v/>
      </c>
      <c r="AP38" s="81" t="str">
        <f t="shared" si="9"/>
        <v/>
      </c>
      <c r="AQ38" s="84" t="str">
        <f t="shared" si="9"/>
        <v/>
      </c>
      <c r="AW38" s="134"/>
      <c r="AX38" s="134"/>
    </row>
    <row r="39" spans="1:50" ht="15" customHeight="1" thickTop="1" thickBot="1" x14ac:dyDescent="0.4">
      <c r="B39" s="344"/>
      <c r="C39" s="66" t="s">
        <v>27</v>
      </c>
      <c r="D39" s="29" t="str">
        <f>IF(COUNTBLANK(D42:D176)=135,"",RANK(D33,$D$33:$AQ$33))</f>
        <v/>
      </c>
      <c r="E39" s="26" t="str">
        <f t="shared" ref="E39:AQ39" si="10">IF(COUNTBLANK(E42:E176)=135,"",RANK(E33,$D$33:$AQ$33))</f>
        <v/>
      </c>
      <c r="F39" s="26" t="str">
        <f t="shared" si="10"/>
        <v/>
      </c>
      <c r="G39" s="26" t="str">
        <f t="shared" si="10"/>
        <v/>
      </c>
      <c r="H39" s="26" t="str">
        <f t="shared" si="10"/>
        <v/>
      </c>
      <c r="I39" s="26" t="str">
        <f t="shared" si="10"/>
        <v/>
      </c>
      <c r="J39" s="26" t="str">
        <f t="shared" si="10"/>
        <v/>
      </c>
      <c r="K39" s="26" t="str">
        <f t="shared" si="10"/>
        <v/>
      </c>
      <c r="L39" s="26" t="str">
        <f t="shared" si="10"/>
        <v/>
      </c>
      <c r="M39" s="26" t="str">
        <f t="shared" si="10"/>
        <v/>
      </c>
      <c r="N39" s="26" t="str">
        <f t="shared" si="10"/>
        <v/>
      </c>
      <c r="O39" s="26" t="str">
        <f t="shared" si="10"/>
        <v/>
      </c>
      <c r="P39" s="26" t="str">
        <f t="shared" si="10"/>
        <v/>
      </c>
      <c r="Q39" s="26" t="str">
        <f t="shared" si="10"/>
        <v/>
      </c>
      <c r="R39" s="26" t="str">
        <f t="shared" si="10"/>
        <v/>
      </c>
      <c r="S39" s="26" t="str">
        <f t="shared" si="10"/>
        <v/>
      </c>
      <c r="T39" s="26" t="str">
        <f t="shared" si="10"/>
        <v/>
      </c>
      <c r="U39" s="26" t="str">
        <f t="shared" si="10"/>
        <v/>
      </c>
      <c r="V39" s="26" t="str">
        <f t="shared" si="10"/>
        <v/>
      </c>
      <c r="W39" s="26" t="str">
        <f t="shared" si="10"/>
        <v/>
      </c>
      <c r="X39" s="26" t="str">
        <f t="shared" si="10"/>
        <v/>
      </c>
      <c r="Y39" s="26" t="str">
        <f t="shared" si="10"/>
        <v/>
      </c>
      <c r="Z39" s="26" t="str">
        <f t="shared" si="10"/>
        <v/>
      </c>
      <c r="AA39" s="26" t="str">
        <f t="shared" si="10"/>
        <v/>
      </c>
      <c r="AB39" s="26" t="str">
        <f t="shared" si="10"/>
        <v/>
      </c>
      <c r="AC39" s="26" t="str">
        <f t="shared" si="10"/>
        <v/>
      </c>
      <c r="AD39" s="26" t="str">
        <f t="shared" si="10"/>
        <v/>
      </c>
      <c r="AE39" s="26" t="str">
        <f t="shared" si="10"/>
        <v/>
      </c>
      <c r="AF39" s="26" t="str">
        <f t="shared" si="10"/>
        <v/>
      </c>
      <c r="AG39" s="26" t="str">
        <f t="shared" si="10"/>
        <v/>
      </c>
      <c r="AH39" s="26" t="str">
        <f t="shared" si="10"/>
        <v/>
      </c>
      <c r="AI39" s="26" t="str">
        <f t="shared" si="10"/>
        <v/>
      </c>
      <c r="AJ39" s="26" t="str">
        <f t="shared" si="10"/>
        <v/>
      </c>
      <c r="AK39" s="26" t="str">
        <f t="shared" si="10"/>
        <v/>
      </c>
      <c r="AL39" s="26" t="str">
        <f t="shared" si="10"/>
        <v/>
      </c>
      <c r="AM39" s="26" t="str">
        <f t="shared" si="10"/>
        <v/>
      </c>
      <c r="AN39" s="26" t="str">
        <f t="shared" si="10"/>
        <v/>
      </c>
      <c r="AO39" s="26" t="str">
        <f t="shared" si="10"/>
        <v/>
      </c>
      <c r="AP39" s="26" t="str">
        <f t="shared" si="10"/>
        <v/>
      </c>
      <c r="AQ39" s="85" t="str">
        <f t="shared" si="10"/>
        <v/>
      </c>
      <c r="AW39" s="134"/>
      <c r="AX39" s="134"/>
    </row>
    <row r="40" spans="1:50" ht="15" customHeight="1" thickBot="1" x14ac:dyDescent="0.4">
      <c r="A40" s="163"/>
      <c r="B40" s="164"/>
      <c r="C40" s="156"/>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7"/>
      <c r="AK40" s="167"/>
      <c r="AL40" s="167"/>
      <c r="AM40" s="167"/>
      <c r="AN40" s="167"/>
      <c r="AO40" s="167"/>
      <c r="AP40" s="167"/>
      <c r="AQ40" s="167"/>
      <c r="AR40" s="166"/>
      <c r="AS40" s="166"/>
      <c r="AT40" s="166"/>
      <c r="AU40" s="166"/>
      <c r="AV40" s="166"/>
      <c r="AW40" s="168"/>
      <c r="AX40" s="168"/>
    </row>
    <row r="41" spans="1:50" ht="15" customHeight="1" thickBot="1" x14ac:dyDescent="0.4">
      <c r="A41" s="163"/>
      <c r="B41" s="169" t="s">
        <v>0</v>
      </c>
      <c r="C41" s="170" t="s">
        <v>34</v>
      </c>
      <c r="D41" s="171"/>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c r="AC41" s="172"/>
      <c r="AD41" s="172"/>
      <c r="AE41" s="172"/>
      <c r="AF41" s="172"/>
      <c r="AG41" s="172"/>
      <c r="AH41" s="172"/>
      <c r="AI41" s="172"/>
      <c r="AJ41" s="172"/>
      <c r="AK41" s="172"/>
      <c r="AL41" s="172"/>
      <c r="AM41" s="172"/>
      <c r="AN41" s="172"/>
      <c r="AO41" s="172"/>
      <c r="AP41" s="172"/>
      <c r="AQ41" s="173"/>
      <c r="AR41" s="174"/>
      <c r="AS41" s="174"/>
      <c r="AT41" s="174"/>
      <c r="AU41" s="174"/>
      <c r="AV41" s="174"/>
      <c r="AW41" s="71"/>
      <c r="AX41" s="72"/>
    </row>
    <row r="42" spans="1:50" ht="14.5" customHeight="1" x14ac:dyDescent="0.35">
      <c r="A42" s="339" t="s">
        <v>17</v>
      </c>
      <c r="B42" s="181" t="s">
        <v>82</v>
      </c>
      <c r="C42" s="182">
        <v>1</v>
      </c>
      <c r="D42" s="68"/>
      <c r="E42" s="86"/>
      <c r="F42" s="79"/>
      <c r="G42" s="79"/>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69"/>
      <c r="AR42" s="10" t="s">
        <v>7</v>
      </c>
      <c r="AS42" s="11" t="s">
        <v>8</v>
      </c>
      <c r="AT42" s="9"/>
      <c r="AU42" s="175">
        <f>SUM(D42:AQ42)</f>
        <v>0</v>
      </c>
      <c r="AV42" s="175">
        <f t="shared" ref="AV42" si="11">COUNTA(D42:AQ42)*C42</f>
        <v>0</v>
      </c>
      <c r="AW42" s="73" t="str">
        <f>IF(COUNTBLANK(D42:AQ42)=40,"",SUM(D42:AQ42)/COUNTA(D42:AQ42))</f>
        <v/>
      </c>
      <c r="AX42" s="144" t="str">
        <f>IF(COUNTBLANK(D42:AQ42)=40,"",AU42/(COUNTA(D42:AQ42)*C42))</f>
        <v/>
      </c>
    </row>
    <row r="43" spans="1:50" ht="14.5" customHeight="1" x14ac:dyDescent="0.35">
      <c r="A43" s="340"/>
      <c r="B43" s="183" t="s">
        <v>83</v>
      </c>
      <c r="C43" s="184">
        <v>1</v>
      </c>
      <c r="D43" s="68"/>
      <c r="E43" s="86"/>
      <c r="F43" s="79"/>
      <c r="G43" s="79"/>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69"/>
      <c r="AR43" s="10" t="s">
        <v>7</v>
      </c>
      <c r="AS43" s="11" t="s">
        <v>8</v>
      </c>
      <c r="AT43" s="9"/>
      <c r="AU43" s="175">
        <f t="shared" ref="AU43:AU86" si="12">SUM(D43:AQ43)</f>
        <v>0</v>
      </c>
      <c r="AV43" s="175">
        <f t="shared" ref="AV43:AV86" si="13">COUNTA(D43:AQ43)*C43</f>
        <v>0</v>
      </c>
      <c r="AW43" s="73" t="str">
        <f t="shared" ref="AW43:AW86" si="14">IF(COUNTBLANK(D43:AQ43)=40,"",SUM(D43:AQ43)/COUNTA(D43:AQ43))</f>
        <v/>
      </c>
      <c r="AX43" s="144" t="str">
        <f t="shared" ref="AX43:AX86" si="15">IF(COUNTBLANK(D43:AQ43)=40,"",AU43/(COUNTA(D43:AQ43)*C43))</f>
        <v/>
      </c>
    </row>
    <row r="44" spans="1:50" ht="14.5" customHeight="1" x14ac:dyDescent="0.35">
      <c r="A44" s="340"/>
      <c r="B44" s="183" t="s">
        <v>84</v>
      </c>
      <c r="C44" s="184">
        <v>1</v>
      </c>
      <c r="D44" s="68"/>
      <c r="E44" s="86"/>
      <c r="F44" s="79"/>
      <c r="G44" s="79"/>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69"/>
      <c r="AR44" s="10" t="s">
        <v>5</v>
      </c>
      <c r="AS44" s="11" t="s">
        <v>8</v>
      </c>
      <c r="AT44" s="9"/>
      <c r="AU44" s="175">
        <f t="shared" si="12"/>
        <v>0</v>
      </c>
      <c r="AV44" s="175">
        <f t="shared" si="13"/>
        <v>0</v>
      </c>
      <c r="AW44" s="73" t="str">
        <f t="shared" si="14"/>
        <v/>
      </c>
      <c r="AX44" s="144" t="str">
        <f t="shared" si="15"/>
        <v/>
      </c>
    </row>
    <row r="45" spans="1:50" ht="14.5" customHeight="1" x14ac:dyDescent="0.35">
      <c r="A45" s="340"/>
      <c r="B45" s="183" t="s">
        <v>85</v>
      </c>
      <c r="C45" s="184">
        <v>2</v>
      </c>
      <c r="D45" s="68"/>
      <c r="E45" s="86"/>
      <c r="F45" s="79"/>
      <c r="G45" s="79"/>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69"/>
      <c r="AR45" s="10" t="s">
        <v>5</v>
      </c>
      <c r="AS45" s="11" t="s">
        <v>8</v>
      </c>
      <c r="AT45" s="9"/>
      <c r="AU45" s="175">
        <f t="shared" si="12"/>
        <v>0</v>
      </c>
      <c r="AV45" s="175">
        <f t="shared" si="13"/>
        <v>0</v>
      </c>
      <c r="AW45" s="73" t="str">
        <f t="shared" si="14"/>
        <v/>
      </c>
      <c r="AX45" s="144" t="str">
        <f t="shared" si="15"/>
        <v/>
      </c>
    </row>
    <row r="46" spans="1:50" ht="14.5" customHeight="1" x14ac:dyDescent="0.35">
      <c r="A46" s="340"/>
      <c r="B46" s="183" t="s">
        <v>151</v>
      </c>
      <c r="C46" s="184">
        <v>1</v>
      </c>
      <c r="D46" s="68"/>
      <c r="E46" s="86"/>
      <c r="F46" s="79"/>
      <c r="G46" s="79"/>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69"/>
      <c r="AR46" s="10" t="s">
        <v>7</v>
      </c>
      <c r="AS46" s="11" t="s">
        <v>8</v>
      </c>
      <c r="AT46" s="9"/>
      <c r="AU46" s="175">
        <f t="shared" si="12"/>
        <v>0</v>
      </c>
      <c r="AV46" s="175">
        <f t="shared" si="13"/>
        <v>0</v>
      </c>
      <c r="AW46" s="73" t="str">
        <f t="shared" si="14"/>
        <v/>
      </c>
      <c r="AX46" s="144" t="str">
        <f t="shared" si="15"/>
        <v/>
      </c>
    </row>
    <row r="47" spans="1:50" ht="14.5" customHeight="1" x14ac:dyDescent="0.35">
      <c r="A47" s="340"/>
      <c r="B47" s="183" t="s">
        <v>152</v>
      </c>
      <c r="C47" s="184">
        <v>1</v>
      </c>
      <c r="D47" s="68"/>
      <c r="E47" s="86"/>
      <c r="F47" s="79"/>
      <c r="G47" s="79"/>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c r="AO47" s="86"/>
      <c r="AP47" s="86"/>
      <c r="AQ47" s="69"/>
      <c r="AR47" s="10" t="s">
        <v>7</v>
      </c>
      <c r="AS47" s="11" t="s">
        <v>8</v>
      </c>
      <c r="AT47" s="12"/>
      <c r="AU47" s="175">
        <f t="shared" si="12"/>
        <v>0</v>
      </c>
      <c r="AV47" s="175">
        <f t="shared" si="13"/>
        <v>0</v>
      </c>
      <c r="AW47" s="73" t="str">
        <f t="shared" si="14"/>
        <v/>
      </c>
      <c r="AX47" s="144" t="str">
        <f t="shared" si="15"/>
        <v/>
      </c>
    </row>
    <row r="48" spans="1:50" ht="14.5" customHeight="1" x14ac:dyDescent="0.35">
      <c r="A48" s="340"/>
      <c r="B48" s="183">
        <v>4</v>
      </c>
      <c r="C48" s="184">
        <v>2</v>
      </c>
      <c r="D48" s="68"/>
      <c r="E48" s="86"/>
      <c r="F48" s="79"/>
      <c r="G48" s="79"/>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69"/>
      <c r="AR48" s="10" t="s">
        <v>10</v>
      </c>
      <c r="AS48" s="11" t="s">
        <v>9</v>
      </c>
      <c r="AT48" s="12"/>
      <c r="AU48" s="175">
        <f t="shared" si="12"/>
        <v>0</v>
      </c>
      <c r="AV48" s="175">
        <f t="shared" si="13"/>
        <v>0</v>
      </c>
      <c r="AW48" s="73" t="str">
        <f t="shared" si="14"/>
        <v/>
      </c>
      <c r="AX48" s="144" t="str">
        <f t="shared" si="15"/>
        <v/>
      </c>
    </row>
    <row r="49" spans="1:50" ht="14.5" customHeight="1" x14ac:dyDescent="0.35">
      <c r="A49" s="340"/>
      <c r="B49" s="183">
        <v>5</v>
      </c>
      <c r="C49" s="184">
        <v>2</v>
      </c>
      <c r="D49" s="68"/>
      <c r="E49" s="86"/>
      <c r="F49" s="79"/>
      <c r="G49" s="79"/>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69"/>
      <c r="AR49" s="10" t="s">
        <v>5</v>
      </c>
      <c r="AS49" s="11" t="s">
        <v>6</v>
      </c>
      <c r="AT49" s="12"/>
      <c r="AU49" s="175">
        <f t="shared" si="12"/>
        <v>0</v>
      </c>
      <c r="AV49" s="175">
        <f t="shared" si="13"/>
        <v>0</v>
      </c>
      <c r="AW49" s="73" t="str">
        <f t="shared" si="14"/>
        <v/>
      </c>
      <c r="AX49" s="144" t="str">
        <f t="shared" si="15"/>
        <v/>
      </c>
    </row>
    <row r="50" spans="1:50" ht="14.5" customHeight="1" x14ac:dyDescent="0.35">
      <c r="A50" s="340"/>
      <c r="B50" s="183" t="s">
        <v>109</v>
      </c>
      <c r="C50" s="184">
        <v>1</v>
      </c>
      <c r="D50" s="68"/>
      <c r="E50" s="86"/>
      <c r="F50" s="79"/>
      <c r="G50" s="79"/>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69"/>
      <c r="AR50" s="10" t="s">
        <v>10</v>
      </c>
      <c r="AS50" s="11" t="s">
        <v>8</v>
      </c>
      <c r="AT50" s="12"/>
      <c r="AU50" s="175">
        <f t="shared" si="12"/>
        <v>0</v>
      </c>
      <c r="AV50" s="175">
        <f t="shared" si="13"/>
        <v>0</v>
      </c>
      <c r="AW50" s="73" t="str">
        <f t="shared" si="14"/>
        <v/>
      </c>
      <c r="AX50" s="144" t="str">
        <f t="shared" si="15"/>
        <v/>
      </c>
    </row>
    <row r="51" spans="1:50" ht="14.5" customHeight="1" x14ac:dyDescent="0.35">
      <c r="A51" s="340"/>
      <c r="B51" s="183" t="s">
        <v>110</v>
      </c>
      <c r="C51" s="184">
        <v>1</v>
      </c>
      <c r="D51" s="68"/>
      <c r="E51" s="86"/>
      <c r="F51" s="79"/>
      <c r="G51" s="79"/>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69"/>
      <c r="AR51" s="10" t="s">
        <v>10</v>
      </c>
      <c r="AS51" s="11" t="s">
        <v>6</v>
      </c>
      <c r="AT51" s="12"/>
      <c r="AU51" s="175">
        <f t="shared" si="12"/>
        <v>0</v>
      </c>
      <c r="AV51" s="175">
        <f t="shared" si="13"/>
        <v>0</v>
      </c>
      <c r="AW51" s="73" t="str">
        <f t="shared" si="14"/>
        <v/>
      </c>
      <c r="AX51" s="144" t="str">
        <f t="shared" si="15"/>
        <v/>
      </c>
    </row>
    <row r="52" spans="1:50" ht="14.5" customHeight="1" x14ac:dyDescent="0.35">
      <c r="A52" s="340"/>
      <c r="B52" s="183" t="s">
        <v>178</v>
      </c>
      <c r="C52" s="184">
        <v>1</v>
      </c>
      <c r="D52" s="68"/>
      <c r="E52" s="86"/>
      <c r="F52" s="79"/>
      <c r="G52" s="79"/>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69"/>
      <c r="AR52" s="10" t="s">
        <v>10</v>
      </c>
      <c r="AS52" s="11" t="s">
        <v>9</v>
      </c>
      <c r="AT52" s="12"/>
      <c r="AU52" s="175">
        <f t="shared" si="12"/>
        <v>0</v>
      </c>
      <c r="AV52" s="175">
        <f t="shared" si="13"/>
        <v>0</v>
      </c>
      <c r="AW52" s="73" t="str">
        <f t="shared" si="14"/>
        <v/>
      </c>
      <c r="AX52" s="144" t="str">
        <f t="shared" si="15"/>
        <v/>
      </c>
    </row>
    <row r="53" spans="1:50" ht="14.5" customHeight="1" x14ac:dyDescent="0.35">
      <c r="A53" s="340"/>
      <c r="B53" s="183" t="s">
        <v>89</v>
      </c>
      <c r="C53" s="184">
        <v>1</v>
      </c>
      <c r="D53" s="68"/>
      <c r="E53" s="86"/>
      <c r="F53" s="79"/>
      <c r="G53" s="79"/>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69"/>
      <c r="AR53" s="10" t="s">
        <v>11</v>
      </c>
      <c r="AS53" s="11" t="s">
        <v>8</v>
      </c>
      <c r="AT53" s="12"/>
      <c r="AU53" s="175">
        <f t="shared" si="12"/>
        <v>0</v>
      </c>
      <c r="AV53" s="175">
        <f t="shared" si="13"/>
        <v>0</v>
      </c>
      <c r="AW53" s="73" t="str">
        <f t="shared" si="14"/>
        <v/>
      </c>
      <c r="AX53" s="144" t="str">
        <f t="shared" si="15"/>
        <v/>
      </c>
    </row>
    <row r="54" spans="1:50" ht="14.5" customHeight="1" x14ac:dyDescent="0.35">
      <c r="A54" s="340"/>
      <c r="B54" s="183" t="s">
        <v>90</v>
      </c>
      <c r="C54" s="184">
        <v>1</v>
      </c>
      <c r="D54" s="68"/>
      <c r="E54" s="86"/>
      <c r="F54" s="79"/>
      <c r="G54" s="79"/>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69"/>
      <c r="AR54" s="10" t="s">
        <v>11</v>
      </c>
      <c r="AS54" s="11" t="s">
        <v>8</v>
      </c>
      <c r="AT54" s="12"/>
      <c r="AU54" s="175">
        <f t="shared" si="12"/>
        <v>0</v>
      </c>
      <c r="AV54" s="175">
        <f t="shared" si="13"/>
        <v>0</v>
      </c>
      <c r="AW54" s="73" t="str">
        <f t="shared" si="14"/>
        <v/>
      </c>
      <c r="AX54" s="144" t="str">
        <f t="shared" si="15"/>
        <v/>
      </c>
    </row>
    <row r="55" spans="1:50" ht="14.5" customHeight="1" x14ac:dyDescent="0.35">
      <c r="A55" s="340"/>
      <c r="B55" s="183">
        <v>8</v>
      </c>
      <c r="C55" s="184">
        <v>2</v>
      </c>
      <c r="D55" s="68"/>
      <c r="E55" s="86"/>
      <c r="F55" s="79"/>
      <c r="G55" s="79"/>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69"/>
      <c r="AR55" s="10" t="s">
        <v>79</v>
      </c>
      <c r="AS55" s="11" t="s">
        <v>8</v>
      </c>
      <c r="AT55" s="12"/>
      <c r="AU55" s="175">
        <f t="shared" si="12"/>
        <v>0</v>
      </c>
      <c r="AV55" s="175">
        <f t="shared" si="13"/>
        <v>0</v>
      </c>
      <c r="AW55" s="73" t="str">
        <f t="shared" si="14"/>
        <v/>
      </c>
      <c r="AX55" s="144" t="str">
        <f t="shared" si="15"/>
        <v/>
      </c>
    </row>
    <row r="56" spans="1:50" ht="14.5" customHeight="1" x14ac:dyDescent="0.35">
      <c r="A56" s="340"/>
      <c r="B56" s="183">
        <v>9</v>
      </c>
      <c r="C56" s="184">
        <v>3</v>
      </c>
      <c r="D56" s="68"/>
      <c r="E56" s="86"/>
      <c r="F56" s="79"/>
      <c r="G56" s="79"/>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69"/>
      <c r="AR56" s="10" t="s">
        <v>10</v>
      </c>
      <c r="AS56" s="11" t="s">
        <v>8</v>
      </c>
      <c r="AT56" s="12"/>
      <c r="AU56" s="175">
        <f t="shared" si="12"/>
        <v>0</v>
      </c>
      <c r="AV56" s="175">
        <f t="shared" si="13"/>
        <v>0</v>
      </c>
      <c r="AW56" s="73" t="str">
        <f t="shared" si="14"/>
        <v/>
      </c>
      <c r="AX56" s="144" t="str">
        <f t="shared" si="15"/>
        <v/>
      </c>
    </row>
    <row r="57" spans="1:50" ht="14.5" customHeight="1" x14ac:dyDescent="0.35">
      <c r="A57" s="340"/>
      <c r="B57" s="183">
        <v>10</v>
      </c>
      <c r="C57" s="184">
        <v>2</v>
      </c>
      <c r="D57" s="68"/>
      <c r="E57" s="86"/>
      <c r="F57" s="79"/>
      <c r="G57" s="79"/>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86"/>
      <c r="AN57" s="86"/>
      <c r="AO57" s="86"/>
      <c r="AP57" s="86"/>
      <c r="AQ57" s="69"/>
      <c r="AR57" s="10" t="s">
        <v>10</v>
      </c>
      <c r="AS57" s="11" t="s">
        <v>8</v>
      </c>
      <c r="AT57" s="12"/>
      <c r="AU57" s="175">
        <f t="shared" si="12"/>
        <v>0</v>
      </c>
      <c r="AV57" s="175">
        <f t="shared" si="13"/>
        <v>0</v>
      </c>
      <c r="AW57" s="73" t="str">
        <f t="shared" si="14"/>
        <v/>
      </c>
      <c r="AX57" s="144" t="str">
        <f t="shared" si="15"/>
        <v/>
      </c>
    </row>
    <row r="58" spans="1:50" ht="14.5" customHeight="1" x14ac:dyDescent="0.35">
      <c r="A58" s="340"/>
      <c r="B58" s="183" t="s">
        <v>98</v>
      </c>
      <c r="C58" s="184">
        <v>4</v>
      </c>
      <c r="D58" s="68"/>
      <c r="E58" s="86"/>
      <c r="F58" s="79"/>
      <c r="G58" s="79"/>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c r="AL58" s="86"/>
      <c r="AM58" s="86"/>
      <c r="AN58" s="86"/>
      <c r="AO58" s="86"/>
      <c r="AP58" s="86"/>
      <c r="AQ58" s="69"/>
      <c r="AR58" s="10" t="s">
        <v>15</v>
      </c>
      <c r="AS58" s="11" t="s">
        <v>8</v>
      </c>
      <c r="AT58" s="12"/>
      <c r="AU58" s="175">
        <f t="shared" si="12"/>
        <v>0</v>
      </c>
      <c r="AV58" s="175">
        <f t="shared" si="13"/>
        <v>0</v>
      </c>
      <c r="AW58" s="73" t="str">
        <f t="shared" si="14"/>
        <v/>
      </c>
      <c r="AX58" s="144" t="str">
        <f t="shared" si="15"/>
        <v/>
      </c>
    </row>
    <row r="59" spans="1:50" ht="14.5" customHeight="1" x14ac:dyDescent="0.35">
      <c r="A59" s="340"/>
      <c r="B59" s="183" t="s">
        <v>99</v>
      </c>
      <c r="C59" s="184">
        <v>2</v>
      </c>
      <c r="D59" s="68"/>
      <c r="E59" s="86"/>
      <c r="F59" s="79"/>
      <c r="G59" s="79"/>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69"/>
      <c r="AR59" s="10" t="s">
        <v>79</v>
      </c>
      <c r="AS59" s="11" t="s">
        <v>6</v>
      </c>
      <c r="AT59" s="12"/>
      <c r="AU59" s="175">
        <f t="shared" si="12"/>
        <v>0</v>
      </c>
      <c r="AV59" s="175">
        <f t="shared" si="13"/>
        <v>0</v>
      </c>
      <c r="AW59" s="73" t="str">
        <f t="shared" si="14"/>
        <v/>
      </c>
      <c r="AX59" s="144" t="str">
        <f t="shared" si="15"/>
        <v/>
      </c>
    </row>
    <row r="60" spans="1:50" ht="14.5" customHeight="1" x14ac:dyDescent="0.35">
      <c r="A60" s="340"/>
      <c r="B60" s="183">
        <v>12</v>
      </c>
      <c r="C60" s="184">
        <v>4</v>
      </c>
      <c r="D60" s="68"/>
      <c r="E60" s="86"/>
      <c r="F60" s="79"/>
      <c r="G60" s="79"/>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69"/>
      <c r="AR60" s="10" t="s">
        <v>7</v>
      </c>
      <c r="AS60" s="11" t="s">
        <v>8</v>
      </c>
      <c r="AT60" s="12"/>
      <c r="AU60" s="175">
        <f t="shared" si="12"/>
        <v>0</v>
      </c>
      <c r="AV60" s="175">
        <f t="shared" si="13"/>
        <v>0</v>
      </c>
      <c r="AW60" s="73" t="str">
        <f t="shared" si="14"/>
        <v/>
      </c>
      <c r="AX60" s="144" t="str">
        <f t="shared" si="15"/>
        <v/>
      </c>
    </row>
    <row r="61" spans="1:50" ht="14.5" customHeight="1" x14ac:dyDescent="0.35">
      <c r="A61" s="340"/>
      <c r="B61" s="183" t="s">
        <v>126</v>
      </c>
      <c r="C61" s="184">
        <v>4</v>
      </c>
      <c r="D61" s="68"/>
      <c r="E61" s="86"/>
      <c r="F61" s="79"/>
      <c r="G61" s="79"/>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69"/>
      <c r="AR61" s="10" t="s">
        <v>10</v>
      </c>
      <c r="AS61" s="11" t="s">
        <v>9</v>
      </c>
      <c r="AT61" s="12"/>
      <c r="AU61" s="175">
        <f t="shared" si="12"/>
        <v>0</v>
      </c>
      <c r="AV61" s="175">
        <f t="shared" si="13"/>
        <v>0</v>
      </c>
      <c r="AW61" s="73" t="str">
        <f t="shared" si="14"/>
        <v/>
      </c>
      <c r="AX61" s="144" t="str">
        <f t="shared" si="15"/>
        <v/>
      </c>
    </row>
    <row r="62" spans="1:50" ht="14.5" customHeight="1" x14ac:dyDescent="0.35">
      <c r="A62" s="340"/>
      <c r="B62" s="183" t="s">
        <v>102</v>
      </c>
      <c r="C62" s="184">
        <v>4</v>
      </c>
      <c r="D62" s="68"/>
      <c r="E62" s="86"/>
      <c r="F62" s="79"/>
      <c r="G62" s="79"/>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69"/>
      <c r="AR62" s="10" t="s">
        <v>79</v>
      </c>
      <c r="AS62" s="11" t="s">
        <v>9</v>
      </c>
      <c r="AT62" s="12"/>
      <c r="AU62" s="175">
        <f t="shared" si="12"/>
        <v>0</v>
      </c>
      <c r="AV62" s="175">
        <f t="shared" si="13"/>
        <v>0</v>
      </c>
      <c r="AW62" s="73" t="str">
        <f t="shared" si="14"/>
        <v/>
      </c>
      <c r="AX62" s="144" t="str">
        <f t="shared" si="15"/>
        <v/>
      </c>
    </row>
    <row r="63" spans="1:50" ht="14.5" customHeight="1" x14ac:dyDescent="0.35">
      <c r="A63" s="340"/>
      <c r="B63" s="183" t="s">
        <v>113</v>
      </c>
      <c r="C63" s="184">
        <v>2</v>
      </c>
      <c r="D63" s="68"/>
      <c r="E63" s="86"/>
      <c r="F63" s="79"/>
      <c r="G63" s="79"/>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69"/>
      <c r="AR63" s="10" t="s">
        <v>11</v>
      </c>
      <c r="AS63" s="11" t="s">
        <v>8</v>
      </c>
      <c r="AT63" s="12"/>
      <c r="AU63" s="175">
        <f t="shared" si="12"/>
        <v>0</v>
      </c>
      <c r="AV63" s="175">
        <f t="shared" si="13"/>
        <v>0</v>
      </c>
      <c r="AW63" s="73" t="str">
        <f t="shared" si="14"/>
        <v/>
      </c>
      <c r="AX63" s="144" t="str">
        <f t="shared" si="15"/>
        <v/>
      </c>
    </row>
    <row r="64" spans="1:50" ht="14.5" customHeight="1" x14ac:dyDescent="0.35">
      <c r="A64" s="340"/>
      <c r="B64" s="183" t="s">
        <v>103</v>
      </c>
      <c r="C64" s="184">
        <v>5</v>
      </c>
      <c r="D64" s="68"/>
      <c r="E64" s="86"/>
      <c r="F64" s="79"/>
      <c r="G64" s="79"/>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O64" s="86"/>
      <c r="AP64" s="86"/>
      <c r="AQ64" s="69"/>
      <c r="AR64" s="10" t="s">
        <v>11</v>
      </c>
      <c r="AS64" s="11" t="s">
        <v>9</v>
      </c>
      <c r="AT64" s="12"/>
      <c r="AU64" s="175">
        <f t="shared" si="12"/>
        <v>0</v>
      </c>
      <c r="AV64" s="175">
        <f t="shared" si="13"/>
        <v>0</v>
      </c>
      <c r="AW64" s="73" t="str">
        <f t="shared" si="14"/>
        <v/>
      </c>
      <c r="AX64" s="144" t="str">
        <f t="shared" si="15"/>
        <v/>
      </c>
    </row>
    <row r="65" spans="1:50" ht="14.5" customHeight="1" x14ac:dyDescent="0.35">
      <c r="A65" s="340"/>
      <c r="B65" s="183" t="s">
        <v>114</v>
      </c>
      <c r="C65" s="184">
        <v>2</v>
      </c>
      <c r="D65" s="68"/>
      <c r="E65" s="86"/>
      <c r="F65" s="79"/>
      <c r="G65" s="79"/>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O65" s="86"/>
      <c r="AP65" s="86"/>
      <c r="AQ65" s="69"/>
      <c r="AR65" s="10" t="s">
        <v>7</v>
      </c>
      <c r="AS65" s="11" t="s">
        <v>6</v>
      </c>
      <c r="AT65" s="12"/>
      <c r="AU65" s="175">
        <f t="shared" si="12"/>
        <v>0</v>
      </c>
      <c r="AV65" s="175">
        <f t="shared" si="13"/>
        <v>0</v>
      </c>
      <c r="AW65" s="73" t="str">
        <f t="shared" si="14"/>
        <v/>
      </c>
      <c r="AX65" s="144" t="str">
        <f t="shared" si="15"/>
        <v/>
      </c>
    </row>
    <row r="66" spans="1:50" ht="14.5" customHeight="1" x14ac:dyDescent="0.35">
      <c r="A66" s="340"/>
      <c r="B66" s="183" t="s">
        <v>127</v>
      </c>
      <c r="C66" s="184">
        <v>1</v>
      </c>
      <c r="D66" s="68"/>
      <c r="E66" s="86"/>
      <c r="F66" s="79"/>
      <c r="G66" s="79"/>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69"/>
      <c r="AR66" s="10" t="s">
        <v>7</v>
      </c>
      <c r="AS66" s="11" t="s">
        <v>8</v>
      </c>
      <c r="AT66" s="12"/>
      <c r="AU66" s="175">
        <f t="shared" si="12"/>
        <v>0</v>
      </c>
      <c r="AV66" s="175">
        <f t="shared" si="13"/>
        <v>0</v>
      </c>
      <c r="AW66" s="73" t="str">
        <f t="shared" si="14"/>
        <v/>
      </c>
      <c r="AX66" s="144" t="str">
        <f t="shared" si="15"/>
        <v/>
      </c>
    </row>
    <row r="67" spans="1:50" ht="14.5" customHeight="1" x14ac:dyDescent="0.35">
      <c r="A67" s="340"/>
      <c r="B67" s="183">
        <v>16</v>
      </c>
      <c r="C67" s="184">
        <v>3</v>
      </c>
      <c r="D67" s="68"/>
      <c r="E67" s="86"/>
      <c r="F67" s="79"/>
      <c r="G67" s="79"/>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69"/>
      <c r="AR67" s="10" t="s">
        <v>79</v>
      </c>
      <c r="AS67" s="11" t="s">
        <v>8</v>
      </c>
      <c r="AT67" s="12"/>
      <c r="AU67" s="175">
        <f t="shared" si="12"/>
        <v>0</v>
      </c>
      <c r="AV67" s="175">
        <f t="shared" si="13"/>
        <v>0</v>
      </c>
      <c r="AW67" s="73" t="str">
        <f t="shared" si="14"/>
        <v/>
      </c>
      <c r="AX67" s="144" t="str">
        <f t="shared" si="15"/>
        <v/>
      </c>
    </row>
    <row r="68" spans="1:50" ht="14.5" customHeight="1" x14ac:dyDescent="0.35">
      <c r="A68" s="340"/>
      <c r="B68" s="183">
        <v>17</v>
      </c>
      <c r="C68" s="184">
        <v>4</v>
      </c>
      <c r="D68" s="68"/>
      <c r="E68" s="86"/>
      <c r="F68" s="79"/>
      <c r="G68" s="79"/>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O68" s="86"/>
      <c r="AP68" s="86"/>
      <c r="AQ68" s="69"/>
      <c r="AR68" s="10" t="s">
        <v>11</v>
      </c>
      <c r="AS68" s="11" t="s">
        <v>6</v>
      </c>
      <c r="AT68" s="12"/>
      <c r="AU68" s="175">
        <f t="shared" si="12"/>
        <v>0</v>
      </c>
      <c r="AV68" s="175">
        <f t="shared" si="13"/>
        <v>0</v>
      </c>
      <c r="AW68" s="73" t="str">
        <f t="shared" si="14"/>
        <v/>
      </c>
      <c r="AX68" s="144" t="str">
        <f t="shared" si="15"/>
        <v/>
      </c>
    </row>
    <row r="69" spans="1:50" ht="14.5" customHeight="1" x14ac:dyDescent="0.35">
      <c r="A69" s="340"/>
      <c r="B69" s="183" t="s">
        <v>158</v>
      </c>
      <c r="C69" s="184">
        <v>1</v>
      </c>
      <c r="D69" s="68"/>
      <c r="E69" s="86"/>
      <c r="F69" s="79"/>
      <c r="G69" s="79"/>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69"/>
      <c r="AR69" s="10" t="s">
        <v>10</v>
      </c>
      <c r="AS69" s="11" t="s">
        <v>8</v>
      </c>
      <c r="AT69" s="12" t="s">
        <v>136</v>
      </c>
      <c r="AU69" s="175">
        <f t="shared" si="12"/>
        <v>0</v>
      </c>
      <c r="AV69" s="175">
        <f t="shared" si="13"/>
        <v>0</v>
      </c>
      <c r="AW69" s="73" t="str">
        <f t="shared" si="14"/>
        <v/>
      </c>
      <c r="AX69" s="144" t="str">
        <f t="shared" si="15"/>
        <v/>
      </c>
    </row>
    <row r="70" spans="1:50" ht="14.5" customHeight="1" x14ac:dyDescent="0.35">
      <c r="A70" s="340"/>
      <c r="B70" s="183" t="s">
        <v>159</v>
      </c>
      <c r="C70" s="184">
        <v>1</v>
      </c>
      <c r="D70" s="68"/>
      <c r="E70" s="86"/>
      <c r="F70" s="79"/>
      <c r="G70" s="79"/>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69"/>
      <c r="AR70" s="10" t="s">
        <v>10</v>
      </c>
      <c r="AS70" s="11" t="s">
        <v>8</v>
      </c>
      <c r="AT70" s="12" t="s">
        <v>137</v>
      </c>
      <c r="AU70" s="175">
        <f t="shared" si="12"/>
        <v>0</v>
      </c>
      <c r="AV70" s="175">
        <f t="shared" si="13"/>
        <v>0</v>
      </c>
      <c r="AW70" s="73" t="str">
        <f t="shared" si="14"/>
        <v/>
      </c>
      <c r="AX70" s="144" t="str">
        <f t="shared" si="15"/>
        <v/>
      </c>
    </row>
    <row r="71" spans="1:50" ht="14.5" customHeight="1" x14ac:dyDescent="0.35">
      <c r="A71" s="340"/>
      <c r="B71" s="183">
        <v>19</v>
      </c>
      <c r="C71" s="184">
        <v>3</v>
      </c>
      <c r="D71" s="68"/>
      <c r="E71" s="86"/>
      <c r="F71" s="79"/>
      <c r="G71" s="79"/>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69"/>
      <c r="AR71" s="10" t="s">
        <v>79</v>
      </c>
      <c r="AS71" s="11" t="s">
        <v>8</v>
      </c>
      <c r="AT71" s="12"/>
      <c r="AU71" s="175">
        <f t="shared" si="12"/>
        <v>0</v>
      </c>
      <c r="AV71" s="175">
        <f t="shared" si="13"/>
        <v>0</v>
      </c>
      <c r="AW71" s="73" t="str">
        <f t="shared" si="14"/>
        <v/>
      </c>
      <c r="AX71" s="144" t="str">
        <f t="shared" si="15"/>
        <v/>
      </c>
    </row>
    <row r="72" spans="1:50" ht="14.5" customHeight="1" x14ac:dyDescent="0.35">
      <c r="A72" s="340"/>
      <c r="B72" s="183">
        <v>20</v>
      </c>
      <c r="C72" s="184">
        <v>5</v>
      </c>
      <c r="D72" s="68"/>
      <c r="E72" s="86"/>
      <c r="F72" s="79"/>
      <c r="G72" s="79"/>
      <c r="H72" s="86"/>
      <c r="I72" s="86"/>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69"/>
      <c r="AR72" s="10" t="s">
        <v>11</v>
      </c>
      <c r="AS72" s="11" t="s">
        <v>9</v>
      </c>
      <c r="AT72" s="12"/>
      <c r="AU72" s="175">
        <f t="shared" si="12"/>
        <v>0</v>
      </c>
      <c r="AV72" s="175">
        <f t="shared" si="13"/>
        <v>0</v>
      </c>
      <c r="AW72" s="73" t="str">
        <f t="shared" si="14"/>
        <v/>
      </c>
      <c r="AX72" s="144" t="str">
        <f t="shared" si="15"/>
        <v/>
      </c>
    </row>
    <row r="73" spans="1:50" ht="14.5" customHeight="1" x14ac:dyDescent="0.35">
      <c r="A73" s="340"/>
      <c r="B73" s="183" t="s">
        <v>104</v>
      </c>
      <c r="C73" s="184">
        <v>2</v>
      </c>
      <c r="D73" s="68"/>
      <c r="E73" s="86"/>
      <c r="F73" s="79"/>
      <c r="G73" s="79"/>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69"/>
      <c r="AR73" s="10" t="s">
        <v>5</v>
      </c>
      <c r="AS73" s="11" t="s">
        <v>6</v>
      </c>
      <c r="AT73" s="12" t="s">
        <v>131</v>
      </c>
      <c r="AU73" s="175">
        <f t="shared" si="12"/>
        <v>0</v>
      </c>
      <c r="AV73" s="175">
        <f t="shared" si="13"/>
        <v>0</v>
      </c>
      <c r="AW73" s="73" t="str">
        <f t="shared" si="14"/>
        <v/>
      </c>
      <c r="AX73" s="144" t="str">
        <f t="shared" si="15"/>
        <v/>
      </c>
    </row>
    <row r="74" spans="1:50" ht="14.5" customHeight="1" x14ac:dyDescent="0.35">
      <c r="A74" s="340"/>
      <c r="B74" s="183" t="s">
        <v>105</v>
      </c>
      <c r="C74" s="184">
        <v>1</v>
      </c>
      <c r="D74" s="68"/>
      <c r="E74" s="86"/>
      <c r="F74" s="79"/>
      <c r="G74" s="79"/>
      <c r="H74" s="86"/>
      <c r="I74" s="86"/>
      <c r="J74" s="86"/>
      <c r="K74" s="86"/>
      <c r="L74" s="86"/>
      <c r="M74" s="86"/>
      <c r="N74" s="86"/>
      <c r="O74" s="86"/>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69"/>
      <c r="AR74" s="10" t="s">
        <v>5</v>
      </c>
      <c r="AS74" s="11" t="s">
        <v>6</v>
      </c>
      <c r="AT74" s="12" t="s">
        <v>132</v>
      </c>
      <c r="AU74" s="175">
        <f t="shared" si="12"/>
        <v>0</v>
      </c>
      <c r="AV74" s="175">
        <f t="shared" si="13"/>
        <v>0</v>
      </c>
      <c r="AW74" s="73" t="str">
        <f t="shared" si="14"/>
        <v/>
      </c>
      <c r="AX74" s="144" t="str">
        <f t="shared" si="15"/>
        <v/>
      </c>
    </row>
    <row r="75" spans="1:50" ht="14.5" customHeight="1" x14ac:dyDescent="0.35">
      <c r="A75" s="340"/>
      <c r="B75" s="183" t="s">
        <v>160</v>
      </c>
      <c r="C75" s="184">
        <v>2</v>
      </c>
      <c r="D75" s="68"/>
      <c r="E75" s="86"/>
      <c r="F75" s="79"/>
      <c r="G75" s="79"/>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69"/>
      <c r="AR75" s="10" t="s">
        <v>5</v>
      </c>
      <c r="AS75" s="11" t="s">
        <v>6</v>
      </c>
      <c r="AT75" s="12" t="s">
        <v>186</v>
      </c>
      <c r="AU75" s="175">
        <f t="shared" si="12"/>
        <v>0</v>
      </c>
      <c r="AV75" s="175">
        <f t="shared" si="13"/>
        <v>0</v>
      </c>
      <c r="AW75" s="73" t="str">
        <f t="shared" si="14"/>
        <v/>
      </c>
      <c r="AX75" s="144" t="str">
        <f t="shared" si="15"/>
        <v/>
      </c>
    </row>
    <row r="76" spans="1:50" ht="14.5" customHeight="1" x14ac:dyDescent="0.35">
      <c r="A76" s="340"/>
      <c r="B76" s="183" t="s">
        <v>179</v>
      </c>
      <c r="C76" s="184">
        <v>1</v>
      </c>
      <c r="D76" s="68"/>
      <c r="E76" s="86"/>
      <c r="F76" s="79"/>
      <c r="G76" s="79"/>
      <c r="H76" s="86"/>
      <c r="I76" s="86"/>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86"/>
      <c r="AL76" s="86"/>
      <c r="AM76" s="86"/>
      <c r="AN76" s="86"/>
      <c r="AO76" s="86"/>
      <c r="AP76" s="86"/>
      <c r="AQ76" s="69"/>
      <c r="AR76" s="10" t="s">
        <v>5</v>
      </c>
      <c r="AS76" s="11" t="s">
        <v>6</v>
      </c>
      <c r="AT76" s="12" t="s">
        <v>187</v>
      </c>
      <c r="AU76" s="175">
        <f t="shared" si="12"/>
        <v>0</v>
      </c>
      <c r="AV76" s="175">
        <f t="shared" si="13"/>
        <v>0</v>
      </c>
      <c r="AW76" s="73" t="str">
        <f t="shared" si="14"/>
        <v/>
      </c>
      <c r="AX76" s="144" t="str">
        <f t="shared" si="15"/>
        <v/>
      </c>
    </row>
    <row r="77" spans="1:50" ht="14.5" customHeight="1" x14ac:dyDescent="0.35">
      <c r="A77" s="340"/>
      <c r="B77" s="183" t="s">
        <v>180</v>
      </c>
      <c r="C77" s="184">
        <v>1</v>
      </c>
      <c r="D77" s="68"/>
      <c r="E77" s="86"/>
      <c r="F77" s="79"/>
      <c r="G77" s="79"/>
      <c r="H77" s="86"/>
      <c r="I77" s="86"/>
      <c r="J77" s="86"/>
      <c r="K77" s="86"/>
      <c r="L77" s="86"/>
      <c r="M77" s="86"/>
      <c r="N77" s="86"/>
      <c r="O77" s="86"/>
      <c r="P77" s="86"/>
      <c r="Q77" s="86"/>
      <c r="R77" s="86"/>
      <c r="S77" s="86"/>
      <c r="T77" s="86"/>
      <c r="U77" s="86"/>
      <c r="V77" s="86"/>
      <c r="W77" s="86"/>
      <c r="X77" s="86"/>
      <c r="Y77" s="86"/>
      <c r="Z77" s="86"/>
      <c r="AA77" s="86"/>
      <c r="AB77" s="86"/>
      <c r="AC77" s="86"/>
      <c r="AD77" s="86"/>
      <c r="AE77" s="86"/>
      <c r="AF77" s="86"/>
      <c r="AG77" s="86"/>
      <c r="AH77" s="86"/>
      <c r="AI77" s="86"/>
      <c r="AJ77" s="86"/>
      <c r="AK77" s="86"/>
      <c r="AL77" s="86"/>
      <c r="AM77" s="86"/>
      <c r="AN77" s="86"/>
      <c r="AO77" s="86"/>
      <c r="AP77" s="86"/>
      <c r="AQ77" s="69"/>
      <c r="AR77" s="10" t="s">
        <v>5</v>
      </c>
      <c r="AS77" s="11" t="s">
        <v>9</v>
      </c>
      <c r="AT77" s="12" t="s">
        <v>188</v>
      </c>
      <c r="AU77" s="175">
        <f t="shared" si="12"/>
        <v>0</v>
      </c>
      <c r="AV77" s="175">
        <f t="shared" si="13"/>
        <v>0</v>
      </c>
      <c r="AW77" s="73" t="str">
        <f t="shared" si="14"/>
        <v/>
      </c>
      <c r="AX77" s="144" t="str">
        <f t="shared" si="15"/>
        <v/>
      </c>
    </row>
    <row r="78" spans="1:50" ht="14.5" customHeight="1" x14ac:dyDescent="0.35">
      <c r="A78" s="340"/>
      <c r="B78" s="183" t="s">
        <v>181</v>
      </c>
      <c r="C78" s="184">
        <v>3</v>
      </c>
      <c r="D78" s="68"/>
      <c r="E78" s="86"/>
      <c r="F78" s="79"/>
      <c r="G78" s="79"/>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c r="AQ78" s="69"/>
      <c r="AR78" s="10" t="s">
        <v>79</v>
      </c>
      <c r="AS78" s="11" t="s">
        <v>9</v>
      </c>
      <c r="AT78" s="12" t="s">
        <v>233</v>
      </c>
      <c r="AU78" s="175">
        <f t="shared" si="12"/>
        <v>0</v>
      </c>
      <c r="AV78" s="175">
        <f t="shared" si="13"/>
        <v>0</v>
      </c>
      <c r="AW78" s="73" t="str">
        <f t="shared" si="14"/>
        <v/>
      </c>
      <c r="AX78" s="144" t="str">
        <f t="shared" si="15"/>
        <v/>
      </c>
    </row>
    <row r="79" spans="1:50" ht="14.5" customHeight="1" x14ac:dyDescent="0.35">
      <c r="A79" s="340"/>
      <c r="B79" s="183" t="s">
        <v>106</v>
      </c>
      <c r="C79" s="184">
        <v>2</v>
      </c>
      <c r="D79" s="68"/>
      <c r="E79" s="86"/>
      <c r="F79" s="79"/>
      <c r="G79" s="79"/>
      <c r="H79" s="86"/>
      <c r="I79" s="86"/>
      <c r="J79" s="86"/>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86"/>
      <c r="AL79" s="86"/>
      <c r="AM79" s="86"/>
      <c r="AN79" s="86"/>
      <c r="AO79" s="86"/>
      <c r="AP79" s="86"/>
      <c r="AQ79" s="69"/>
      <c r="AR79" s="10" t="s">
        <v>11</v>
      </c>
      <c r="AS79" s="11" t="s">
        <v>8</v>
      </c>
      <c r="AT79" s="12"/>
      <c r="AU79" s="175">
        <f t="shared" si="12"/>
        <v>0</v>
      </c>
      <c r="AV79" s="175">
        <f t="shared" si="13"/>
        <v>0</v>
      </c>
      <c r="AW79" s="73" t="str">
        <f t="shared" si="14"/>
        <v/>
      </c>
      <c r="AX79" s="144" t="str">
        <f t="shared" si="15"/>
        <v/>
      </c>
    </row>
    <row r="80" spans="1:50" ht="14.5" customHeight="1" x14ac:dyDescent="0.35">
      <c r="A80" s="340"/>
      <c r="B80" s="183" t="s">
        <v>107</v>
      </c>
      <c r="C80" s="184">
        <v>3</v>
      </c>
      <c r="D80" s="68"/>
      <c r="E80" s="86"/>
      <c r="F80" s="79"/>
      <c r="G80" s="79"/>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69"/>
      <c r="AR80" s="10" t="s">
        <v>11</v>
      </c>
      <c r="AS80" s="11" t="s">
        <v>6</v>
      </c>
      <c r="AT80" s="12"/>
      <c r="AU80" s="175">
        <f t="shared" si="12"/>
        <v>0</v>
      </c>
      <c r="AV80" s="175">
        <f t="shared" si="13"/>
        <v>0</v>
      </c>
      <c r="AW80" s="73" t="str">
        <f t="shared" si="14"/>
        <v/>
      </c>
      <c r="AX80" s="144" t="str">
        <f t="shared" si="15"/>
        <v/>
      </c>
    </row>
    <row r="81" spans="1:50" ht="14.5" customHeight="1" x14ac:dyDescent="0.35">
      <c r="A81" s="340"/>
      <c r="B81" s="183" t="s">
        <v>128</v>
      </c>
      <c r="C81" s="184">
        <v>2</v>
      </c>
      <c r="D81" s="68"/>
      <c r="E81" s="86"/>
      <c r="F81" s="79"/>
      <c r="G81" s="79"/>
      <c r="H81" s="86"/>
      <c r="I81" s="86"/>
      <c r="J81" s="86"/>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86"/>
      <c r="AL81" s="86"/>
      <c r="AM81" s="86"/>
      <c r="AN81" s="86"/>
      <c r="AO81" s="86"/>
      <c r="AP81" s="86"/>
      <c r="AQ81" s="69"/>
      <c r="AR81" s="10" t="s">
        <v>11</v>
      </c>
      <c r="AS81" s="11" t="s">
        <v>6</v>
      </c>
      <c r="AT81" s="12"/>
      <c r="AU81" s="175">
        <f t="shared" si="12"/>
        <v>0</v>
      </c>
      <c r="AV81" s="175">
        <f t="shared" si="13"/>
        <v>0</v>
      </c>
      <c r="AW81" s="73" t="str">
        <f t="shared" si="14"/>
        <v/>
      </c>
      <c r="AX81" s="144" t="str">
        <f t="shared" si="15"/>
        <v/>
      </c>
    </row>
    <row r="82" spans="1:50" ht="14.5" customHeight="1" x14ac:dyDescent="0.35">
      <c r="A82" s="340"/>
      <c r="B82" s="183" t="s">
        <v>182</v>
      </c>
      <c r="C82" s="184">
        <v>2</v>
      </c>
      <c r="D82" s="68"/>
      <c r="E82" s="86"/>
      <c r="F82" s="79"/>
      <c r="G82" s="79"/>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c r="AQ82" s="69"/>
      <c r="AR82" s="10" t="s">
        <v>10</v>
      </c>
      <c r="AS82" s="11" t="s">
        <v>6</v>
      </c>
      <c r="AT82" s="12"/>
      <c r="AU82" s="175">
        <f t="shared" si="12"/>
        <v>0</v>
      </c>
      <c r="AV82" s="175">
        <f t="shared" si="13"/>
        <v>0</v>
      </c>
      <c r="AW82" s="73" t="str">
        <f t="shared" si="14"/>
        <v/>
      </c>
      <c r="AX82" s="144" t="str">
        <f t="shared" si="15"/>
        <v/>
      </c>
    </row>
    <row r="83" spans="1:50" ht="14.5" customHeight="1" x14ac:dyDescent="0.35">
      <c r="A83" s="340"/>
      <c r="B83" s="183" t="s">
        <v>183</v>
      </c>
      <c r="C83" s="184">
        <v>3</v>
      </c>
      <c r="D83" s="68"/>
      <c r="E83" s="86"/>
      <c r="F83" s="79"/>
      <c r="G83" s="79"/>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86"/>
      <c r="AQ83" s="69"/>
      <c r="AR83" s="10" t="s">
        <v>10</v>
      </c>
      <c r="AS83" s="11" t="s">
        <v>9</v>
      </c>
      <c r="AT83" s="12"/>
      <c r="AU83" s="175">
        <f t="shared" si="12"/>
        <v>0</v>
      </c>
      <c r="AV83" s="175">
        <f t="shared" si="13"/>
        <v>0</v>
      </c>
      <c r="AW83" s="73" t="str">
        <f t="shared" si="14"/>
        <v/>
      </c>
      <c r="AX83" s="144" t="str">
        <f t="shared" si="15"/>
        <v/>
      </c>
    </row>
    <row r="84" spans="1:50" ht="14.5" customHeight="1" x14ac:dyDescent="0.35">
      <c r="A84" s="340"/>
      <c r="B84" s="183" t="s">
        <v>184</v>
      </c>
      <c r="C84" s="184">
        <v>4</v>
      </c>
      <c r="D84" s="68"/>
      <c r="E84" s="86"/>
      <c r="F84" s="79"/>
      <c r="G84" s="79"/>
      <c r="H84" s="86"/>
      <c r="I84" s="86"/>
      <c r="J84" s="86"/>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86"/>
      <c r="AL84" s="86"/>
      <c r="AM84" s="86"/>
      <c r="AN84" s="86"/>
      <c r="AO84" s="86"/>
      <c r="AP84" s="86"/>
      <c r="AQ84" s="69"/>
      <c r="AR84" s="10" t="s">
        <v>79</v>
      </c>
      <c r="AS84" s="11" t="s">
        <v>9</v>
      </c>
      <c r="AT84" s="12" t="s">
        <v>161</v>
      </c>
      <c r="AU84" s="175">
        <f t="shared" si="12"/>
        <v>0</v>
      </c>
      <c r="AV84" s="175">
        <f t="shared" si="13"/>
        <v>0</v>
      </c>
      <c r="AW84" s="73" t="str">
        <f t="shared" si="14"/>
        <v/>
      </c>
      <c r="AX84" s="144" t="str">
        <f t="shared" si="15"/>
        <v/>
      </c>
    </row>
    <row r="85" spans="1:50" ht="14.5" customHeight="1" x14ac:dyDescent="0.35">
      <c r="A85" s="340"/>
      <c r="B85" s="183" t="s">
        <v>185</v>
      </c>
      <c r="C85" s="184">
        <v>1</v>
      </c>
      <c r="D85" s="68"/>
      <c r="E85" s="86"/>
      <c r="F85" s="79"/>
      <c r="G85" s="79"/>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69"/>
      <c r="AR85" s="10" t="s">
        <v>79</v>
      </c>
      <c r="AS85" s="11" t="s">
        <v>9</v>
      </c>
      <c r="AT85" s="12" t="s">
        <v>162</v>
      </c>
      <c r="AU85" s="175">
        <f t="shared" si="12"/>
        <v>0</v>
      </c>
      <c r="AV85" s="175">
        <f t="shared" si="13"/>
        <v>0</v>
      </c>
      <c r="AW85" s="73" t="str">
        <f t="shared" si="14"/>
        <v/>
      </c>
      <c r="AX85" s="144" t="str">
        <f t="shared" si="15"/>
        <v/>
      </c>
    </row>
    <row r="86" spans="1:50" ht="14.5" customHeight="1" thickBot="1" x14ac:dyDescent="0.4">
      <c r="A86" s="341"/>
      <c r="B86" s="185">
        <v>25</v>
      </c>
      <c r="C86" s="186">
        <v>5</v>
      </c>
      <c r="D86" s="68"/>
      <c r="E86" s="86"/>
      <c r="F86" s="79"/>
      <c r="G86" s="79"/>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86"/>
      <c r="AL86" s="86"/>
      <c r="AM86" s="86"/>
      <c r="AN86" s="86"/>
      <c r="AO86" s="86"/>
      <c r="AP86" s="86"/>
      <c r="AQ86" s="69"/>
      <c r="AR86" s="10" t="s">
        <v>7</v>
      </c>
      <c r="AS86" s="11" t="s">
        <v>9</v>
      </c>
      <c r="AT86" s="12" t="s">
        <v>234</v>
      </c>
      <c r="AU86" s="175">
        <f t="shared" si="12"/>
        <v>0</v>
      </c>
      <c r="AV86" s="175">
        <f t="shared" si="13"/>
        <v>0</v>
      </c>
      <c r="AW86" s="73" t="str">
        <f t="shared" si="14"/>
        <v/>
      </c>
      <c r="AX86" s="144" t="str">
        <f t="shared" si="15"/>
        <v/>
      </c>
    </row>
    <row r="87" spans="1:50" ht="14.5" customHeight="1" thickBot="1" x14ac:dyDescent="0.4">
      <c r="A87" s="187"/>
      <c r="B87" s="188"/>
      <c r="C87" s="189"/>
      <c r="D87" s="87"/>
      <c r="E87" s="87"/>
      <c r="F87" s="87"/>
      <c r="G87" s="87"/>
      <c r="H87" s="87"/>
      <c r="I87" s="87"/>
      <c r="J87" s="87"/>
      <c r="K87" s="87"/>
      <c r="L87" s="87"/>
      <c r="M87" s="87"/>
      <c r="N87" s="87"/>
      <c r="O87" s="87"/>
      <c r="P87" s="87"/>
      <c r="Q87" s="87"/>
      <c r="R87" s="87"/>
      <c r="S87" s="87"/>
      <c r="T87" s="87"/>
      <c r="U87" s="87"/>
      <c r="V87" s="87"/>
      <c r="W87" s="87"/>
      <c r="X87" s="87"/>
      <c r="Y87" s="87"/>
      <c r="Z87" s="87"/>
      <c r="AA87" s="87"/>
      <c r="AB87" s="87"/>
      <c r="AC87" s="87"/>
      <c r="AD87" s="87"/>
      <c r="AE87" s="87"/>
      <c r="AF87" s="87"/>
      <c r="AG87" s="87"/>
      <c r="AH87" s="87"/>
      <c r="AI87" s="87"/>
      <c r="AJ87" s="87"/>
      <c r="AK87" s="87"/>
      <c r="AL87" s="87"/>
      <c r="AM87" s="87"/>
      <c r="AN87" s="87"/>
      <c r="AO87" s="87"/>
      <c r="AP87" s="87"/>
      <c r="AQ87" s="70"/>
      <c r="AR87" s="176"/>
      <c r="AS87" s="176"/>
      <c r="AT87" s="176"/>
      <c r="AU87" s="176"/>
      <c r="AV87" s="176"/>
      <c r="AW87" s="74" t="str">
        <f t="shared" ref="AW87:AW104" si="16">IF(COUNTBLANK(D87:AQ87)=40,"",SUM(D87:AQ87)/COUNTA(D87:AQ87))</f>
        <v/>
      </c>
      <c r="AX87" s="75" t="str">
        <f t="shared" ref="AX87:AX104" si="17">IF(COUNTBLANK(D87:AQ87)=40,"",AU87/(COUNTA(D87:AQ87)*C87))</f>
        <v/>
      </c>
    </row>
    <row r="88" spans="1:50" ht="14.5" customHeight="1" x14ac:dyDescent="0.35">
      <c r="A88" s="339" t="s">
        <v>18</v>
      </c>
      <c r="B88" s="181" t="s">
        <v>108</v>
      </c>
      <c r="C88" s="182">
        <v>1</v>
      </c>
      <c r="D88" s="68"/>
      <c r="E88" s="86"/>
      <c r="F88" s="79"/>
      <c r="G88" s="79"/>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69"/>
      <c r="AR88" s="10" t="s">
        <v>10</v>
      </c>
      <c r="AS88" s="11" t="s">
        <v>8</v>
      </c>
      <c r="AT88" s="9"/>
      <c r="AU88" s="175">
        <f t="shared" ref="AU88:AU101" si="18">SUM(D88:AQ88)</f>
        <v>0</v>
      </c>
      <c r="AV88" s="175">
        <f t="shared" ref="AV88:AV116" si="19">COUNTA(D88:AQ88)*C88</f>
        <v>0</v>
      </c>
      <c r="AW88" s="73" t="str">
        <f t="shared" si="16"/>
        <v/>
      </c>
      <c r="AX88" s="144" t="str">
        <f t="shared" si="17"/>
        <v/>
      </c>
    </row>
    <row r="89" spans="1:50" ht="14.5" customHeight="1" x14ac:dyDescent="0.35">
      <c r="A89" s="340"/>
      <c r="B89" s="183" t="s">
        <v>115</v>
      </c>
      <c r="C89" s="184">
        <v>1</v>
      </c>
      <c r="D89" s="68"/>
      <c r="E89" s="86"/>
      <c r="F89" s="79"/>
      <c r="G89" s="79"/>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c r="AQ89" s="69"/>
      <c r="AR89" s="10" t="s">
        <v>10</v>
      </c>
      <c r="AS89" s="11" t="s">
        <v>8</v>
      </c>
      <c r="AT89" s="12"/>
      <c r="AU89" s="175">
        <f t="shared" si="18"/>
        <v>0</v>
      </c>
      <c r="AV89" s="175">
        <f t="shared" si="19"/>
        <v>0</v>
      </c>
      <c r="AW89" s="73" t="str">
        <f t="shared" si="16"/>
        <v/>
      </c>
      <c r="AX89" s="144" t="str">
        <f t="shared" si="17"/>
        <v/>
      </c>
    </row>
    <row r="90" spans="1:50" ht="14.5" customHeight="1" x14ac:dyDescent="0.35">
      <c r="A90" s="340"/>
      <c r="B90" s="183" t="s">
        <v>229</v>
      </c>
      <c r="C90" s="184">
        <v>1</v>
      </c>
      <c r="D90" s="68"/>
      <c r="E90" s="86"/>
      <c r="F90" s="79"/>
      <c r="G90" s="79"/>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86"/>
      <c r="AL90" s="86"/>
      <c r="AM90" s="86"/>
      <c r="AN90" s="86"/>
      <c r="AO90" s="86"/>
      <c r="AP90" s="86"/>
      <c r="AQ90" s="69"/>
      <c r="AR90" s="10" t="s">
        <v>10</v>
      </c>
      <c r="AS90" s="11" t="s">
        <v>8</v>
      </c>
      <c r="AT90" s="12"/>
      <c r="AU90" s="175">
        <f t="shared" ref="AU90:AU93" si="20">SUM(D90:AQ90)</f>
        <v>0</v>
      </c>
      <c r="AV90" s="175">
        <f t="shared" ref="AV90:AV93" si="21">COUNTA(D90:AQ90)*C90</f>
        <v>0</v>
      </c>
      <c r="AW90" s="73" t="str">
        <f t="shared" si="16"/>
        <v/>
      </c>
      <c r="AX90" s="144" t="str">
        <f t="shared" si="17"/>
        <v/>
      </c>
    </row>
    <row r="91" spans="1:50" ht="14.5" customHeight="1" x14ac:dyDescent="0.35">
      <c r="A91" s="340"/>
      <c r="B91" s="183" t="s">
        <v>230</v>
      </c>
      <c r="C91" s="184">
        <v>1</v>
      </c>
      <c r="D91" s="68"/>
      <c r="E91" s="86"/>
      <c r="F91" s="79"/>
      <c r="G91" s="79"/>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69"/>
      <c r="AR91" s="10" t="s">
        <v>10</v>
      </c>
      <c r="AS91" s="11" t="s">
        <v>8</v>
      </c>
      <c r="AT91" s="12"/>
      <c r="AU91" s="175">
        <f t="shared" si="20"/>
        <v>0</v>
      </c>
      <c r="AV91" s="175">
        <f t="shared" si="21"/>
        <v>0</v>
      </c>
      <c r="AW91" s="73" t="str">
        <f t="shared" si="16"/>
        <v/>
      </c>
      <c r="AX91" s="144" t="str">
        <f t="shared" si="17"/>
        <v/>
      </c>
    </row>
    <row r="92" spans="1:50" ht="14.5" customHeight="1" x14ac:dyDescent="0.35">
      <c r="A92" s="340"/>
      <c r="B92" s="183" t="s">
        <v>83</v>
      </c>
      <c r="C92" s="184">
        <v>2</v>
      </c>
      <c r="D92" s="68"/>
      <c r="E92" s="86"/>
      <c r="F92" s="79"/>
      <c r="G92" s="79"/>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6"/>
      <c r="AQ92" s="69"/>
      <c r="AR92" s="10" t="s">
        <v>10</v>
      </c>
      <c r="AS92" s="11" t="s">
        <v>8</v>
      </c>
      <c r="AT92" s="12"/>
      <c r="AU92" s="175">
        <f t="shared" si="20"/>
        <v>0</v>
      </c>
      <c r="AV92" s="175">
        <f t="shared" si="21"/>
        <v>0</v>
      </c>
      <c r="AW92" s="73" t="str">
        <f t="shared" si="16"/>
        <v/>
      </c>
      <c r="AX92" s="144" t="str">
        <f t="shared" si="17"/>
        <v/>
      </c>
    </row>
    <row r="93" spans="1:50" ht="14.5" customHeight="1" x14ac:dyDescent="0.35">
      <c r="A93" s="340"/>
      <c r="B93" s="183" t="s">
        <v>84</v>
      </c>
      <c r="C93" s="184">
        <v>1</v>
      </c>
      <c r="D93" s="68"/>
      <c r="E93" s="86"/>
      <c r="F93" s="79"/>
      <c r="G93" s="79"/>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69"/>
      <c r="AR93" s="10" t="s">
        <v>79</v>
      </c>
      <c r="AS93" s="11" t="s">
        <v>6</v>
      </c>
      <c r="AT93" s="12"/>
      <c r="AU93" s="175">
        <f t="shared" si="20"/>
        <v>0</v>
      </c>
      <c r="AV93" s="175">
        <f t="shared" si="21"/>
        <v>0</v>
      </c>
      <c r="AW93" s="73" t="str">
        <f t="shared" si="16"/>
        <v/>
      </c>
      <c r="AX93" s="144" t="str">
        <f t="shared" si="17"/>
        <v/>
      </c>
    </row>
    <row r="94" spans="1:50" ht="14.5" customHeight="1" x14ac:dyDescent="0.35">
      <c r="A94" s="340"/>
      <c r="B94" s="183" t="s">
        <v>85</v>
      </c>
      <c r="C94" s="184">
        <v>1</v>
      </c>
      <c r="D94" s="68"/>
      <c r="E94" s="86"/>
      <c r="F94" s="79"/>
      <c r="G94" s="79"/>
      <c r="H94" s="86"/>
      <c r="I94" s="86"/>
      <c r="J94" s="86"/>
      <c r="K94" s="86"/>
      <c r="L94" s="86"/>
      <c r="M94" s="86"/>
      <c r="N94" s="86"/>
      <c r="O94" s="86"/>
      <c r="P94" s="86"/>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6"/>
      <c r="AQ94" s="69"/>
      <c r="AR94" s="10" t="s">
        <v>79</v>
      </c>
      <c r="AS94" s="11" t="s">
        <v>6</v>
      </c>
      <c r="AT94" s="12"/>
      <c r="AU94" s="175">
        <f t="shared" si="18"/>
        <v>0</v>
      </c>
      <c r="AV94" s="175">
        <f t="shared" si="19"/>
        <v>0</v>
      </c>
      <c r="AW94" s="73" t="str">
        <f t="shared" si="16"/>
        <v/>
      </c>
      <c r="AX94" s="144" t="str">
        <f t="shared" si="17"/>
        <v/>
      </c>
    </row>
    <row r="95" spans="1:50" ht="14.5" customHeight="1" x14ac:dyDescent="0.35">
      <c r="A95" s="340"/>
      <c r="B95" s="183" t="s">
        <v>149</v>
      </c>
      <c r="C95" s="184">
        <v>2</v>
      </c>
      <c r="D95" s="68"/>
      <c r="E95" s="86"/>
      <c r="F95" s="79"/>
      <c r="G95" s="79"/>
      <c r="H95" s="86"/>
      <c r="I95" s="86"/>
      <c r="J95" s="86"/>
      <c r="K95" s="86"/>
      <c r="L95" s="86"/>
      <c r="M95" s="86"/>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69"/>
      <c r="AR95" s="10" t="s">
        <v>10</v>
      </c>
      <c r="AS95" s="11" t="s">
        <v>8</v>
      </c>
      <c r="AT95" s="12"/>
      <c r="AU95" s="175">
        <f t="shared" si="18"/>
        <v>0</v>
      </c>
      <c r="AV95" s="175">
        <f t="shared" si="19"/>
        <v>0</v>
      </c>
      <c r="AW95" s="73" t="str">
        <f t="shared" si="16"/>
        <v/>
      </c>
      <c r="AX95" s="144" t="str">
        <f t="shared" si="17"/>
        <v/>
      </c>
    </row>
    <row r="96" spans="1:50" ht="14.5" customHeight="1" x14ac:dyDescent="0.35">
      <c r="A96" s="340"/>
      <c r="B96" s="183" t="s">
        <v>150</v>
      </c>
      <c r="C96" s="184">
        <v>2</v>
      </c>
      <c r="D96" s="68"/>
      <c r="E96" s="86"/>
      <c r="F96" s="79"/>
      <c r="G96" s="79"/>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69"/>
      <c r="AR96" s="10" t="s">
        <v>79</v>
      </c>
      <c r="AS96" s="11" t="s">
        <v>8</v>
      </c>
      <c r="AT96" s="12"/>
      <c r="AU96" s="175">
        <f t="shared" si="18"/>
        <v>0</v>
      </c>
      <c r="AV96" s="175">
        <f t="shared" si="19"/>
        <v>0</v>
      </c>
      <c r="AW96" s="73" t="str">
        <f t="shared" si="16"/>
        <v/>
      </c>
      <c r="AX96" s="144" t="str">
        <f t="shared" si="17"/>
        <v/>
      </c>
    </row>
    <row r="97" spans="1:50" ht="14.5" customHeight="1" x14ac:dyDescent="0.35">
      <c r="A97" s="340"/>
      <c r="B97" s="183">
        <v>3</v>
      </c>
      <c r="C97" s="184">
        <v>2</v>
      </c>
      <c r="D97" s="68"/>
      <c r="E97" s="86"/>
      <c r="F97" s="79"/>
      <c r="G97" s="79"/>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69"/>
      <c r="AR97" s="10" t="s">
        <v>79</v>
      </c>
      <c r="AS97" s="11" t="s">
        <v>9</v>
      </c>
      <c r="AT97" s="12"/>
      <c r="AU97" s="175">
        <f t="shared" si="18"/>
        <v>0</v>
      </c>
      <c r="AV97" s="175">
        <f t="shared" si="19"/>
        <v>0</v>
      </c>
      <c r="AW97" s="73" t="str">
        <f t="shared" si="16"/>
        <v/>
      </c>
      <c r="AX97" s="144" t="str">
        <f t="shared" si="17"/>
        <v/>
      </c>
    </row>
    <row r="98" spans="1:50" ht="14.5" customHeight="1" x14ac:dyDescent="0.35">
      <c r="A98" s="340"/>
      <c r="B98" s="183" t="s">
        <v>96</v>
      </c>
      <c r="C98" s="184">
        <v>1</v>
      </c>
      <c r="D98" s="68"/>
      <c r="E98" s="86"/>
      <c r="F98" s="79"/>
      <c r="G98" s="79"/>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69"/>
      <c r="AR98" s="10" t="s">
        <v>15</v>
      </c>
      <c r="AS98" s="11" t="s">
        <v>8</v>
      </c>
      <c r="AT98" s="12"/>
      <c r="AU98" s="175">
        <f t="shared" si="18"/>
        <v>0</v>
      </c>
      <c r="AV98" s="175">
        <f t="shared" si="19"/>
        <v>0</v>
      </c>
      <c r="AW98" s="73" t="str">
        <f t="shared" si="16"/>
        <v/>
      </c>
      <c r="AX98" s="144" t="str">
        <f t="shared" si="17"/>
        <v/>
      </c>
    </row>
    <row r="99" spans="1:50" ht="14.5" customHeight="1" x14ac:dyDescent="0.35">
      <c r="A99" s="340"/>
      <c r="B99" s="183" t="s">
        <v>86</v>
      </c>
      <c r="C99" s="184">
        <v>2</v>
      </c>
      <c r="D99" s="68"/>
      <c r="E99" s="86"/>
      <c r="F99" s="79"/>
      <c r="G99" s="79"/>
      <c r="H99" s="86"/>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69"/>
      <c r="AR99" s="10" t="s">
        <v>15</v>
      </c>
      <c r="AS99" s="11" t="s">
        <v>8</v>
      </c>
      <c r="AT99" s="12"/>
      <c r="AU99" s="175">
        <f t="shared" si="18"/>
        <v>0</v>
      </c>
      <c r="AV99" s="175">
        <f t="shared" si="19"/>
        <v>0</v>
      </c>
      <c r="AW99" s="73" t="str">
        <f t="shared" si="16"/>
        <v/>
      </c>
      <c r="AX99" s="144" t="str">
        <f t="shared" si="17"/>
        <v/>
      </c>
    </row>
    <row r="100" spans="1:50" ht="14.5" customHeight="1" x14ac:dyDescent="0.35">
      <c r="A100" s="340"/>
      <c r="B100" s="183">
        <v>5</v>
      </c>
      <c r="C100" s="184">
        <v>2</v>
      </c>
      <c r="D100" s="68"/>
      <c r="E100" s="86"/>
      <c r="F100" s="79"/>
      <c r="G100" s="79"/>
      <c r="H100" s="86"/>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69"/>
      <c r="AR100" s="10" t="s">
        <v>79</v>
      </c>
      <c r="AS100" s="11" t="s">
        <v>8</v>
      </c>
      <c r="AT100" s="12"/>
      <c r="AU100" s="175">
        <f t="shared" si="18"/>
        <v>0</v>
      </c>
      <c r="AV100" s="175">
        <f t="shared" si="19"/>
        <v>0</v>
      </c>
      <c r="AW100" s="73" t="str">
        <f t="shared" si="16"/>
        <v/>
      </c>
      <c r="AX100" s="144" t="str">
        <f t="shared" si="17"/>
        <v/>
      </c>
    </row>
    <row r="101" spans="1:50" ht="14.5" customHeight="1" x14ac:dyDescent="0.35">
      <c r="A101" s="340"/>
      <c r="B101" s="183" t="s">
        <v>109</v>
      </c>
      <c r="C101" s="184">
        <v>1</v>
      </c>
      <c r="D101" s="68"/>
      <c r="E101" s="86"/>
      <c r="F101" s="79"/>
      <c r="G101" s="79"/>
      <c r="H101" s="86"/>
      <c r="I101" s="86"/>
      <c r="J101" s="86"/>
      <c r="K101" s="86"/>
      <c r="L101" s="86"/>
      <c r="M101" s="86"/>
      <c r="N101" s="86"/>
      <c r="O101" s="86"/>
      <c r="P101" s="86"/>
      <c r="Q101" s="86"/>
      <c r="R101" s="86"/>
      <c r="S101" s="86"/>
      <c r="T101" s="86"/>
      <c r="U101" s="86"/>
      <c r="V101" s="86"/>
      <c r="W101" s="86"/>
      <c r="X101" s="86"/>
      <c r="Y101" s="86"/>
      <c r="Z101" s="86"/>
      <c r="AA101" s="86"/>
      <c r="AB101" s="86"/>
      <c r="AC101" s="86"/>
      <c r="AD101" s="86"/>
      <c r="AE101" s="86"/>
      <c r="AF101" s="86"/>
      <c r="AG101" s="86"/>
      <c r="AH101" s="86"/>
      <c r="AI101" s="86"/>
      <c r="AJ101" s="86"/>
      <c r="AK101" s="86"/>
      <c r="AL101" s="86"/>
      <c r="AM101" s="86"/>
      <c r="AN101" s="86"/>
      <c r="AO101" s="86"/>
      <c r="AP101" s="86"/>
      <c r="AQ101" s="69"/>
      <c r="AR101" s="10" t="s">
        <v>5</v>
      </c>
      <c r="AS101" s="11" t="s">
        <v>6</v>
      </c>
      <c r="AT101" s="12"/>
      <c r="AU101" s="175">
        <f t="shared" si="18"/>
        <v>0</v>
      </c>
      <c r="AV101" s="175">
        <f t="shared" si="19"/>
        <v>0</v>
      </c>
      <c r="AW101" s="73" t="str">
        <f t="shared" si="16"/>
        <v/>
      </c>
      <c r="AX101" s="144" t="str">
        <f t="shared" si="17"/>
        <v/>
      </c>
    </row>
    <row r="102" spans="1:50" ht="14.5" customHeight="1" x14ac:dyDescent="0.35">
      <c r="A102" s="340"/>
      <c r="B102" s="183" t="s">
        <v>110</v>
      </c>
      <c r="C102" s="184">
        <v>1</v>
      </c>
      <c r="D102" s="68"/>
      <c r="E102" s="86"/>
      <c r="F102" s="79"/>
      <c r="G102" s="79"/>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69"/>
      <c r="AR102" s="10" t="s">
        <v>79</v>
      </c>
      <c r="AS102" s="11" t="s">
        <v>6</v>
      </c>
      <c r="AT102" s="12"/>
      <c r="AU102" s="175">
        <f t="shared" ref="AU102:AU138" si="22">SUM(D102:AQ102)</f>
        <v>0</v>
      </c>
      <c r="AV102" s="175">
        <f t="shared" si="19"/>
        <v>0</v>
      </c>
      <c r="AW102" s="73" t="str">
        <f t="shared" si="16"/>
        <v/>
      </c>
      <c r="AX102" s="144" t="str">
        <f t="shared" si="17"/>
        <v/>
      </c>
    </row>
    <row r="103" spans="1:50" ht="14.5" customHeight="1" x14ac:dyDescent="0.35">
      <c r="A103" s="340"/>
      <c r="B103" s="183" t="s">
        <v>178</v>
      </c>
      <c r="C103" s="184">
        <v>3</v>
      </c>
      <c r="D103" s="68"/>
      <c r="E103" s="86"/>
      <c r="F103" s="79"/>
      <c r="G103" s="79"/>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69"/>
      <c r="AR103" s="10" t="s">
        <v>79</v>
      </c>
      <c r="AS103" s="11" t="s">
        <v>8</v>
      </c>
      <c r="AT103" s="12"/>
      <c r="AU103" s="175">
        <f t="shared" si="22"/>
        <v>0</v>
      </c>
      <c r="AV103" s="175">
        <f t="shared" si="19"/>
        <v>0</v>
      </c>
      <c r="AW103" s="73" t="str">
        <f t="shared" si="16"/>
        <v/>
      </c>
      <c r="AX103" s="144" t="str">
        <f t="shared" si="17"/>
        <v/>
      </c>
    </row>
    <row r="104" spans="1:50" ht="14.5" customHeight="1" x14ac:dyDescent="0.35">
      <c r="A104" s="340"/>
      <c r="B104" s="183" t="s">
        <v>89</v>
      </c>
      <c r="C104" s="184">
        <v>1</v>
      </c>
      <c r="D104" s="68"/>
      <c r="E104" s="86"/>
      <c r="F104" s="79"/>
      <c r="G104" s="79"/>
      <c r="H104" s="86"/>
      <c r="I104" s="86"/>
      <c r="J104" s="86"/>
      <c r="K104" s="86"/>
      <c r="L104" s="86"/>
      <c r="M104" s="86"/>
      <c r="N104" s="86"/>
      <c r="O104" s="86"/>
      <c r="P104" s="86"/>
      <c r="Q104" s="86"/>
      <c r="R104" s="86"/>
      <c r="S104" s="86"/>
      <c r="T104" s="86"/>
      <c r="U104" s="86"/>
      <c r="V104" s="86"/>
      <c r="W104" s="86"/>
      <c r="X104" s="86"/>
      <c r="Y104" s="86"/>
      <c r="Z104" s="86"/>
      <c r="AA104" s="86"/>
      <c r="AB104" s="86"/>
      <c r="AC104" s="86"/>
      <c r="AD104" s="86"/>
      <c r="AE104" s="86"/>
      <c r="AF104" s="86"/>
      <c r="AG104" s="86"/>
      <c r="AH104" s="86"/>
      <c r="AI104" s="86"/>
      <c r="AJ104" s="86"/>
      <c r="AK104" s="86"/>
      <c r="AL104" s="86"/>
      <c r="AM104" s="86"/>
      <c r="AN104" s="86"/>
      <c r="AO104" s="86"/>
      <c r="AP104" s="86"/>
      <c r="AQ104" s="69"/>
      <c r="AR104" s="10" t="s">
        <v>11</v>
      </c>
      <c r="AS104" s="11" t="s">
        <v>8</v>
      </c>
      <c r="AT104" s="12"/>
      <c r="AU104" s="175">
        <f t="shared" si="22"/>
        <v>0</v>
      </c>
      <c r="AV104" s="175">
        <f t="shared" si="19"/>
        <v>0</v>
      </c>
      <c r="AW104" s="73" t="str">
        <f t="shared" si="16"/>
        <v/>
      </c>
      <c r="AX104" s="144" t="str">
        <f t="shared" si="17"/>
        <v/>
      </c>
    </row>
    <row r="105" spans="1:50" ht="14.5" customHeight="1" x14ac:dyDescent="0.35">
      <c r="A105" s="340"/>
      <c r="B105" s="183" t="s">
        <v>90</v>
      </c>
      <c r="C105" s="184">
        <v>2</v>
      </c>
      <c r="D105" s="68"/>
      <c r="E105" s="86"/>
      <c r="F105" s="79"/>
      <c r="G105" s="79"/>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69"/>
      <c r="AR105" s="10" t="s">
        <v>11</v>
      </c>
      <c r="AS105" s="11" t="s">
        <v>8</v>
      </c>
      <c r="AT105" s="12"/>
      <c r="AU105" s="175">
        <f t="shared" si="22"/>
        <v>0</v>
      </c>
      <c r="AV105" s="175">
        <f t="shared" si="19"/>
        <v>0</v>
      </c>
      <c r="AW105" s="73" t="str">
        <f t="shared" ref="AW105:AW139" si="23">IF(COUNTBLANK(D105:AQ105)=40,"",SUM(D105:AQ105)/COUNTA(D105:AQ105))</f>
        <v/>
      </c>
      <c r="AX105" s="144" t="str">
        <f t="shared" ref="AX105:AX147" si="24">IF(COUNTBLANK(D105:AQ105)=40,"",AU105/(COUNTA(D105:AQ105)*C105))</f>
        <v/>
      </c>
    </row>
    <row r="106" spans="1:50" ht="14.5" customHeight="1" x14ac:dyDescent="0.35">
      <c r="A106" s="340"/>
      <c r="B106" s="183" t="s">
        <v>231</v>
      </c>
      <c r="C106" s="184">
        <v>1</v>
      </c>
      <c r="D106" s="68"/>
      <c r="E106" s="86"/>
      <c r="F106" s="79"/>
      <c r="G106" s="79"/>
      <c r="H106" s="86"/>
      <c r="I106" s="86"/>
      <c r="J106" s="86"/>
      <c r="K106" s="86"/>
      <c r="L106" s="86"/>
      <c r="M106" s="86"/>
      <c r="N106" s="86"/>
      <c r="O106" s="86"/>
      <c r="P106" s="86"/>
      <c r="Q106" s="86"/>
      <c r="R106" s="86"/>
      <c r="S106" s="86"/>
      <c r="T106" s="86"/>
      <c r="U106" s="86"/>
      <c r="V106" s="86"/>
      <c r="W106" s="86"/>
      <c r="X106" s="86"/>
      <c r="Y106" s="86"/>
      <c r="Z106" s="86"/>
      <c r="AA106" s="86"/>
      <c r="AB106" s="86"/>
      <c r="AC106" s="86"/>
      <c r="AD106" s="86"/>
      <c r="AE106" s="86"/>
      <c r="AF106" s="86"/>
      <c r="AG106" s="86"/>
      <c r="AH106" s="86"/>
      <c r="AI106" s="86"/>
      <c r="AJ106" s="86"/>
      <c r="AK106" s="86"/>
      <c r="AL106" s="86"/>
      <c r="AM106" s="86"/>
      <c r="AN106" s="86"/>
      <c r="AO106" s="86"/>
      <c r="AP106" s="86"/>
      <c r="AQ106" s="69"/>
      <c r="AR106" s="10" t="s">
        <v>10</v>
      </c>
      <c r="AS106" s="11" t="s">
        <v>8</v>
      </c>
      <c r="AT106" s="12"/>
      <c r="AU106" s="175">
        <f t="shared" si="22"/>
        <v>0</v>
      </c>
      <c r="AV106" s="175">
        <f t="shared" si="19"/>
        <v>0</v>
      </c>
      <c r="AW106" s="73" t="str">
        <f t="shared" si="23"/>
        <v/>
      </c>
      <c r="AX106" s="144" t="str">
        <f t="shared" si="24"/>
        <v/>
      </c>
    </row>
    <row r="107" spans="1:50" ht="14.5" customHeight="1" x14ac:dyDescent="0.35">
      <c r="A107" s="340"/>
      <c r="B107" s="183" t="s">
        <v>232</v>
      </c>
      <c r="C107" s="184">
        <v>1</v>
      </c>
      <c r="D107" s="68"/>
      <c r="E107" s="86"/>
      <c r="F107" s="79"/>
      <c r="G107" s="79"/>
      <c r="H107" s="86"/>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c r="AQ107" s="69"/>
      <c r="AR107" s="10" t="s">
        <v>10</v>
      </c>
      <c r="AS107" s="11" t="s">
        <v>8</v>
      </c>
      <c r="AT107" s="12"/>
      <c r="AU107" s="175">
        <f t="shared" si="22"/>
        <v>0</v>
      </c>
      <c r="AV107" s="175">
        <f t="shared" si="19"/>
        <v>0</v>
      </c>
      <c r="AW107" s="73" t="str">
        <f t="shared" si="23"/>
        <v/>
      </c>
      <c r="AX107" s="144" t="str">
        <f t="shared" si="24"/>
        <v/>
      </c>
    </row>
    <row r="108" spans="1:50" ht="14.5" customHeight="1" x14ac:dyDescent="0.35">
      <c r="A108" s="340"/>
      <c r="B108" s="183" t="s">
        <v>97</v>
      </c>
      <c r="C108" s="184">
        <v>3</v>
      </c>
      <c r="D108" s="68"/>
      <c r="E108" s="86"/>
      <c r="F108" s="79"/>
      <c r="G108" s="79"/>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c r="AE108" s="86"/>
      <c r="AF108" s="86"/>
      <c r="AG108" s="86"/>
      <c r="AH108" s="86"/>
      <c r="AI108" s="86"/>
      <c r="AJ108" s="86"/>
      <c r="AK108" s="86"/>
      <c r="AL108" s="86"/>
      <c r="AM108" s="86"/>
      <c r="AN108" s="86"/>
      <c r="AO108" s="86"/>
      <c r="AP108" s="86"/>
      <c r="AQ108" s="69"/>
      <c r="AR108" s="10" t="s">
        <v>10</v>
      </c>
      <c r="AS108" s="11" t="s">
        <v>8</v>
      </c>
      <c r="AT108" s="12"/>
      <c r="AU108" s="175">
        <f t="shared" si="22"/>
        <v>0</v>
      </c>
      <c r="AV108" s="175">
        <f t="shared" si="19"/>
        <v>0</v>
      </c>
      <c r="AW108" s="73" t="str">
        <f t="shared" si="23"/>
        <v/>
      </c>
      <c r="AX108" s="144" t="str">
        <f t="shared" si="24"/>
        <v/>
      </c>
    </row>
    <row r="109" spans="1:50" ht="14.5" customHeight="1" x14ac:dyDescent="0.35">
      <c r="A109" s="340"/>
      <c r="B109" s="183">
        <v>9</v>
      </c>
      <c r="C109" s="184">
        <v>4</v>
      </c>
      <c r="D109" s="68"/>
      <c r="E109" s="86"/>
      <c r="F109" s="79"/>
      <c r="G109" s="79"/>
      <c r="H109" s="86"/>
      <c r="I109" s="86"/>
      <c r="J109" s="86"/>
      <c r="K109" s="86"/>
      <c r="L109" s="86"/>
      <c r="M109" s="86"/>
      <c r="N109" s="86"/>
      <c r="O109" s="86"/>
      <c r="P109" s="86"/>
      <c r="Q109" s="86"/>
      <c r="R109" s="86"/>
      <c r="S109" s="86"/>
      <c r="T109" s="86"/>
      <c r="U109" s="86"/>
      <c r="V109" s="86"/>
      <c r="W109" s="86"/>
      <c r="X109" s="86"/>
      <c r="Y109" s="86"/>
      <c r="Z109" s="86"/>
      <c r="AA109" s="86"/>
      <c r="AB109" s="86"/>
      <c r="AC109" s="86"/>
      <c r="AD109" s="86"/>
      <c r="AE109" s="86"/>
      <c r="AF109" s="86"/>
      <c r="AG109" s="86"/>
      <c r="AH109" s="86"/>
      <c r="AI109" s="86"/>
      <c r="AJ109" s="86"/>
      <c r="AK109" s="86"/>
      <c r="AL109" s="86"/>
      <c r="AM109" s="86"/>
      <c r="AN109" s="86"/>
      <c r="AO109" s="86"/>
      <c r="AP109" s="86"/>
      <c r="AQ109" s="69"/>
      <c r="AR109" s="10" t="s">
        <v>10</v>
      </c>
      <c r="AS109" s="11" t="s">
        <v>9</v>
      </c>
      <c r="AT109" s="12"/>
      <c r="AU109" s="175">
        <f t="shared" si="22"/>
        <v>0</v>
      </c>
      <c r="AV109" s="175">
        <f t="shared" si="19"/>
        <v>0</v>
      </c>
      <c r="AW109" s="73" t="str">
        <f t="shared" si="23"/>
        <v/>
      </c>
      <c r="AX109" s="144" t="str">
        <f t="shared" si="24"/>
        <v/>
      </c>
    </row>
    <row r="110" spans="1:50" ht="14.5" customHeight="1" x14ac:dyDescent="0.35">
      <c r="A110" s="340"/>
      <c r="B110" s="183">
        <v>10</v>
      </c>
      <c r="C110" s="184">
        <v>6</v>
      </c>
      <c r="D110" s="68"/>
      <c r="E110" s="86"/>
      <c r="F110" s="79"/>
      <c r="G110" s="79"/>
      <c r="H110" s="86"/>
      <c r="I110" s="86"/>
      <c r="J110" s="86"/>
      <c r="K110" s="86"/>
      <c r="L110" s="86"/>
      <c r="M110" s="86"/>
      <c r="N110" s="86"/>
      <c r="O110" s="86"/>
      <c r="P110" s="86"/>
      <c r="Q110" s="86"/>
      <c r="R110" s="86"/>
      <c r="S110" s="86"/>
      <c r="T110" s="86"/>
      <c r="U110" s="86"/>
      <c r="V110" s="86"/>
      <c r="W110" s="86"/>
      <c r="X110" s="86"/>
      <c r="Y110" s="86"/>
      <c r="Z110" s="86"/>
      <c r="AA110" s="86"/>
      <c r="AB110" s="86"/>
      <c r="AC110" s="86"/>
      <c r="AD110" s="86"/>
      <c r="AE110" s="86"/>
      <c r="AF110" s="86"/>
      <c r="AG110" s="86"/>
      <c r="AH110" s="86"/>
      <c r="AI110" s="86"/>
      <c r="AJ110" s="86"/>
      <c r="AK110" s="86"/>
      <c r="AL110" s="86"/>
      <c r="AM110" s="86"/>
      <c r="AN110" s="86"/>
      <c r="AO110" s="86"/>
      <c r="AP110" s="86"/>
      <c r="AQ110" s="69"/>
      <c r="AR110" s="10" t="s">
        <v>7</v>
      </c>
      <c r="AS110" s="11" t="s">
        <v>9</v>
      </c>
      <c r="AT110" s="12"/>
      <c r="AU110" s="175">
        <f t="shared" si="22"/>
        <v>0</v>
      </c>
      <c r="AV110" s="175">
        <f t="shared" si="19"/>
        <v>0</v>
      </c>
      <c r="AW110" s="73" t="str">
        <f t="shared" si="23"/>
        <v/>
      </c>
      <c r="AX110" s="144" t="str">
        <f t="shared" si="24"/>
        <v/>
      </c>
    </row>
    <row r="111" spans="1:50" ht="14.5" customHeight="1" x14ac:dyDescent="0.35">
      <c r="A111" s="340"/>
      <c r="B111" s="183" t="s">
        <v>98</v>
      </c>
      <c r="C111" s="184">
        <v>6</v>
      </c>
      <c r="D111" s="68"/>
      <c r="E111" s="86"/>
      <c r="F111" s="79"/>
      <c r="G111" s="79"/>
      <c r="H111" s="86"/>
      <c r="I111" s="86"/>
      <c r="J111" s="86"/>
      <c r="K111" s="86"/>
      <c r="L111" s="86"/>
      <c r="M111" s="86"/>
      <c r="N111" s="86"/>
      <c r="O111" s="86"/>
      <c r="P111" s="86"/>
      <c r="Q111" s="86"/>
      <c r="R111" s="86"/>
      <c r="S111" s="86"/>
      <c r="T111" s="86"/>
      <c r="U111" s="86"/>
      <c r="V111" s="86"/>
      <c r="W111" s="86"/>
      <c r="X111" s="86"/>
      <c r="Y111" s="86"/>
      <c r="Z111" s="86"/>
      <c r="AA111" s="86"/>
      <c r="AB111" s="86"/>
      <c r="AC111" s="86"/>
      <c r="AD111" s="86"/>
      <c r="AE111" s="86"/>
      <c r="AF111" s="86"/>
      <c r="AG111" s="86"/>
      <c r="AH111" s="86"/>
      <c r="AI111" s="86"/>
      <c r="AJ111" s="86"/>
      <c r="AK111" s="86"/>
      <c r="AL111" s="86"/>
      <c r="AM111" s="86"/>
      <c r="AN111" s="86"/>
      <c r="AO111" s="86"/>
      <c r="AP111" s="86"/>
      <c r="AQ111" s="69"/>
      <c r="AR111" s="10" t="s">
        <v>5</v>
      </c>
      <c r="AS111" s="11" t="s">
        <v>9</v>
      </c>
      <c r="AT111" s="12"/>
      <c r="AU111" s="175">
        <f t="shared" si="22"/>
        <v>0</v>
      </c>
      <c r="AV111" s="175">
        <f t="shared" si="19"/>
        <v>0</v>
      </c>
      <c r="AW111" s="73" t="str">
        <f t="shared" si="23"/>
        <v/>
      </c>
      <c r="AX111" s="144" t="str">
        <f t="shared" si="24"/>
        <v/>
      </c>
    </row>
    <row r="112" spans="1:50" ht="14.5" customHeight="1" x14ac:dyDescent="0.35">
      <c r="A112" s="340"/>
      <c r="B112" s="183" t="s">
        <v>99</v>
      </c>
      <c r="C112" s="184">
        <v>1</v>
      </c>
      <c r="D112" s="68"/>
      <c r="E112" s="86"/>
      <c r="F112" s="79"/>
      <c r="G112" s="79"/>
      <c r="H112" s="86"/>
      <c r="I112" s="86"/>
      <c r="J112" s="86"/>
      <c r="K112" s="86"/>
      <c r="L112" s="86"/>
      <c r="M112" s="86"/>
      <c r="N112" s="86"/>
      <c r="O112" s="86"/>
      <c r="P112" s="86"/>
      <c r="Q112" s="86"/>
      <c r="R112" s="86"/>
      <c r="S112" s="86"/>
      <c r="T112" s="86"/>
      <c r="U112" s="86"/>
      <c r="V112" s="86"/>
      <c r="W112" s="86"/>
      <c r="X112" s="86"/>
      <c r="Y112" s="86"/>
      <c r="Z112" s="86"/>
      <c r="AA112" s="86"/>
      <c r="AB112" s="86"/>
      <c r="AC112" s="86"/>
      <c r="AD112" s="86"/>
      <c r="AE112" s="86"/>
      <c r="AF112" s="86"/>
      <c r="AG112" s="86"/>
      <c r="AH112" s="86"/>
      <c r="AI112" s="86"/>
      <c r="AJ112" s="86"/>
      <c r="AK112" s="86"/>
      <c r="AL112" s="86"/>
      <c r="AM112" s="86"/>
      <c r="AN112" s="86"/>
      <c r="AO112" s="86"/>
      <c r="AP112" s="86"/>
      <c r="AQ112" s="69"/>
      <c r="AR112" s="10" t="s">
        <v>5</v>
      </c>
      <c r="AS112" s="11" t="s">
        <v>6</v>
      </c>
      <c r="AT112" s="12"/>
      <c r="AU112" s="175">
        <f t="shared" si="22"/>
        <v>0</v>
      </c>
      <c r="AV112" s="175">
        <f t="shared" si="19"/>
        <v>0</v>
      </c>
      <c r="AW112" s="73" t="str">
        <f t="shared" si="23"/>
        <v/>
      </c>
      <c r="AX112" s="144" t="str">
        <f t="shared" si="24"/>
        <v/>
      </c>
    </row>
    <row r="113" spans="1:50" ht="14.5" customHeight="1" x14ac:dyDescent="0.35">
      <c r="A113" s="340"/>
      <c r="B113" s="183" t="s">
        <v>100</v>
      </c>
      <c r="C113" s="184">
        <v>1</v>
      </c>
      <c r="D113" s="68"/>
      <c r="E113" s="86"/>
      <c r="F113" s="79"/>
      <c r="G113" s="79"/>
      <c r="H113" s="86"/>
      <c r="I113" s="86"/>
      <c r="J113" s="86"/>
      <c r="K113" s="86"/>
      <c r="L113" s="86"/>
      <c r="M113" s="86"/>
      <c r="N113" s="86"/>
      <c r="O113" s="86"/>
      <c r="P113" s="86"/>
      <c r="Q113" s="86"/>
      <c r="R113" s="86"/>
      <c r="S113" s="86"/>
      <c r="T113" s="86"/>
      <c r="U113" s="86"/>
      <c r="V113" s="86"/>
      <c r="W113" s="86"/>
      <c r="X113" s="86"/>
      <c r="Y113" s="86"/>
      <c r="Z113" s="86"/>
      <c r="AA113" s="86"/>
      <c r="AB113" s="86"/>
      <c r="AC113" s="86"/>
      <c r="AD113" s="86"/>
      <c r="AE113" s="86"/>
      <c r="AF113" s="86"/>
      <c r="AG113" s="86"/>
      <c r="AH113" s="86"/>
      <c r="AI113" s="86"/>
      <c r="AJ113" s="86"/>
      <c r="AK113" s="86"/>
      <c r="AL113" s="86"/>
      <c r="AM113" s="86"/>
      <c r="AN113" s="86"/>
      <c r="AO113" s="86"/>
      <c r="AP113" s="86"/>
      <c r="AQ113" s="69"/>
      <c r="AR113" s="10" t="s">
        <v>10</v>
      </c>
      <c r="AS113" s="11" t="s">
        <v>9</v>
      </c>
      <c r="AT113" s="12" t="s">
        <v>235</v>
      </c>
      <c r="AU113" s="175">
        <f t="shared" si="22"/>
        <v>0</v>
      </c>
      <c r="AV113" s="175">
        <f t="shared" si="19"/>
        <v>0</v>
      </c>
      <c r="AW113" s="73" t="str">
        <f t="shared" si="23"/>
        <v/>
      </c>
      <c r="AX113" s="144" t="str">
        <f t="shared" si="24"/>
        <v/>
      </c>
    </row>
    <row r="114" spans="1:50" ht="14.5" customHeight="1" x14ac:dyDescent="0.35">
      <c r="A114" s="340"/>
      <c r="B114" s="183" t="s">
        <v>101</v>
      </c>
      <c r="C114" s="184">
        <v>3</v>
      </c>
      <c r="D114" s="68"/>
      <c r="E114" s="86"/>
      <c r="F114" s="79"/>
      <c r="G114" s="79"/>
      <c r="H114" s="86"/>
      <c r="I114" s="86"/>
      <c r="J114" s="86"/>
      <c r="K114" s="86"/>
      <c r="L114" s="86"/>
      <c r="M114" s="86"/>
      <c r="N114" s="86"/>
      <c r="O114" s="86"/>
      <c r="P114" s="86"/>
      <c r="Q114" s="86"/>
      <c r="R114" s="86"/>
      <c r="S114" s="86"/>
      <c r="T114" s="86"/>
      <c r="U114" s="86"/>
      <c r="V114" s="86"/>
      <c r="W114" s="86"/>
      <c r="X114" s="86"/>
      <c r="Y114" s="86"/>
      <c r="Z114" s="86"/>
      <c r="AA114" s="86"/>
      <c r="AB114" s="86"/>
      <c r="AC114" s="86"/>
      <c r="AD114" s="86"/>
      <c r="AE114" s="86"/>
      <c r="AF114" s="86"/>
      <c r="AG114" s="86"/>
      <c r="AH114" s="86"/>
      <c r="AI114" s="86"/>
      <c r="AJ114" s="86"/>
      <c r="AK114" s="86"/>
      <c r="AL114" s="86"/>
      <c r="AM114" s="86"/>
      <c r="AN114" s="86"/>
      <c r="AO114" s="86"/>
      <c r="AP114" s="86"/>
      <c r="AQ114" s="69"/>
      <c r="AR114" s="10" t="s">
        <v>10</v>
      </c>
      <c r="AS114" s="11" t="s">
        <v>8</v>
      </c>
      <c r="AT114" s="12" t="s">
        <v>236</v>
      </c>
      <c r="AU114" s="175">
        <f t="shared" si="22"/>
        <v>0</v>
      </c>
      <c r="AV114" s="175">
        <f t="shared" si="19"/>
        <v>0</v>
      </c>
      <c r="AW114" s="73" t="str">
        <f t="shared" si="23"/>
        <v/>
      </c>
      <c r="AX114" s="144" t="str">
        <f t="shared" si="24"/>
        <v/>
      </c>
    </row>
    <row r="115" spans="1:50" ht="14.5" customHeight="1" x14ac:dyDescent="0.35">
      <c r="A115" s="340"/>
      <c r="B115" s="183" t="s">
        <v>126</v>
      </c>
      <c r="C115" s="184">
        <v>1</v>
      </c>
      <c r="D115" s="68"/>
      <c r="E115" s="86"/>
      <c r="F115" s="79"/>
      <c r="G115" s="79"/>
      <c r="H115" s="86"/>
      <c r="I115" s="86"/>
      <c r="J115" s="86"/>
      <c r="K115" s="86"/>
      <c r="L115" s="86"/>
      <c r="M115" s="86"/>
      <c r="N115" s="86"/>
      <c r="O115" s="86"/>
      <c r="P115" s="86"/>
      <c r="Q115" s="86"/>
      <c r="R115" s="86"/>
      <c r="S115" s="86"/>
      <c r="T115" s="86"/>
      <c r="U115" s="86"/>
      <c r="V115" s="86"/>
      <c r="W115" s="86"/>
      <c r="X115" s="86"/>
      <c r="Y115" s="86"/>
      <c r="Z115" s="86"/>
      <c r="AA115" s="86"/>
      <c r="AB115" s="86"/>
      <c r="AC115" s="86"/>
      <c r="AD115" s="86"/>
      <c r="AE115" s="86"/>
      <c r="AF115" s="86"/>
      <c r="AG115" s="86"/>
      <c r="AH115" s="86"/>
      <c r="AI115" s="86"/>
      <c r="AJ115" s="86"/>
      <c r="AK115" s="86"/>
      <c r="AL115" s="86"/>
      <c r="AM115" s="86"/>
      <c r="AN115" s="86"/>
      <c r="AO115" s="86"/>
      <c r="AP115" s="86"/>
      <c r="AQ115" s="69"/>
      <c r="AR115" s="10" t="s">
        <v>10</v>
      </c>
      <c r="AS115" s="11" t="s">
        <v>9</v>
      </c>
      <c r="AT115" s="12" t="s">
        <v>135</v>
      </c>
      <c r="AU115" s="175">
        <f t="shared" si="22"/>
        <v>0</v>
      </c>
      <c r="AV115" s="175">
        <f t="shared" si="19"/>
        <v>0</v>
      </c>
      <c r="AW115" s="73" t="str">
        <f t="shared" si="23"/>
        <v/>
      </c>
      <c r="AX115" s="144" t="str">
        <f t="shared" si="24"/>
        <v/>
      </c>
    </row>
    <row r="116" spans="1:50" ht="14.5" customHeight="1" x14ac:dyDescent="0.35">
      <c r="A116" s="340"/>
      <c r="B116" s="183" t="s">
        <v>102</v>
      </c>
      <c r="C116" s="184">
        <v>2</v>
      </c>
      <c r="D116" s="68"/>
      <c r="E116" s="86"/>
      <c r="F116" s="79"/>
      <c r="G116" s="79"/>
      <c r="H116" s="86"/>
      <c r="I116" s="86"/>
      <c r="J116" s="86"/>
      <c r="K116" s="86"/>
      <c r="L116" s="86"/>
      <c r="M116" s="86"/>
      <c r="N116" s="86"/>
      <c r="O116" s="86"/>
      <c r="P116" s="86"/>
      <c r="Q116" s="86"/>
      <c r="R116" s="86"/>
      <c r="S116" s="86"/>
      <c r="T116" s="86"/>
      <c r="U116" s="86"/>
      <c r="V116" s="86"/>
      <c r="W116" s="86"/>
      <c r="X116" s="86"/>
      <c r="Y116" s="86"/>
      <c r="Z116" s="86"/>
      <c r="AA116" s="86"/>
      <c r="AB116" s="86"/>
      <c r="AC116" s="86"/>
      <c r="AD116" s="86"/>
      <c r="AE116" s="86"/>
      <c r="AF116" s="86"/>
      <c r="AG116" s="86"/>
      <c r="AH116" s="86"/>
      <c r="AI116" s="86"/>
      <c r="AJ116" s="86"/>
      <c r="AK116" s="86"/>
      <c r="AL116" s="86"/>
      <c r="AM116" s="86"/>
      <c r="AN116" s="86"/>
      <c r="AO116" s="86"/>
      <c r="AP116" s="86"/>
      <c r="AQ116" s="69"/>
      <c r="AR116" s="10" t="s">
        <v>10</v>
      </c>
      <c r="AS116" s="11" t="s">
        <v>6</v>
      </c>
      <c r="AT116" s="12" t="s">
        <v>163</v>
      </c>
      <c r="AU116" s="175">
        <f t="shared" si="22"/>
        <v>0</v>
      </c>
      <c r="AV116" s="175">
        <f t="shared" si="19"/>
        <v>0</v>
      </c>
      <c r="AW116" s="73" t="str">
        <f t="shared" si="23"/>
        <v/>
      </c>
      <c r="AX116" s="144" t="str">
        <f t="shared" si="24"/>
        <v/>
      </c>
    </row>
    <row r="117" spans="1:50" ht="14.5" customHeight="1" x14ac:dyDescent="0.35">
      <c r="A117" s="340"/>
      <c r="B117" s="183">
        <v>14</v>
      </c>
      <c r="C117" s="184">
        <v>6</v>
      </c>
      <c r="D117" s="68"/>
      <c r="E117" s="86"/>
      <c r="F117" s="79"/>
      <c r="G117" s="79"/>
      <c r="H117" s="86"/>
      <c r="I117" s="86"/>
      <c r="J117" s="86"/>
      <c r="K117" s="86"/>
      <c r="L117" s="86"/>
      <c r="M117" s="86"/>
      <c r="N117" s="86"/>
      <c r="O117" s="86"/>
      <c r="P117" s="86"/>
      <c r="Q117" s="86"/>
      <c r="R117" s="86"/>
      <c r="S117" s="86"/>
      <c r="T117" s="86"/>
      <c r="U117" s="86"/>
      <c r="V117" s="86"/>
      <c r="W117" s="86"/>
      <c r="X117" s="86"/>
      <c r="Y117" s="86"/>
      <c r="Z117" s="86"/>
      <c r="AA117" s="86"/>
      <c r="AB117" s="86"/>
      <c r="AC117" s="86"/>
      <c r="AD117" s="86"/>
      <c r="AE117" s="86"/>
      <c r="AF117" s="86"/>
      <c r="AG117" s="86"/>
      <c r="AH117" s="86"/>
      <c r="AI117" s="86"/>
      <c r="AJ117" s="86"/>
      <c r="AK117" s="86"/>
      <c r="AL117" s="86"/>
      <c r="AM117" s="86"/>
      <c r="AN117" s="86"/>
      <c r="AO117" s="86"/>
      <c r="AP117" s="86"/>
      <c r="AQ117" s="69"/>
      <c r="AR117" s="10" t="s">
        <v>7</v>
      </c>
      <c r="AS117" s="11" t="s">
        <v>6</v>
      </c>
      <c r="AT117" s="12"/>
      <c r="AU117" s="175">
        <f t="shared" si="22"/>
        <v>0</v>
      </c>
      <c r="AV117" s="175">
        <f t="shared" ref="AV117:AV118" si="25">COUNTA(D117:AQ117)*C117</f>
        <v>0</v>
      </c>
      <c r="AW117" s="73" t="str">
        <f t="shared" si="23"/>
        <v/>
      </c>
      <c r="AX117" s="144" t="str">
        <f t="shared" si="24"/>
        <v/>
      </c>
    </row>
    <row r="118" spans="1:50" ht="14.5" customHeight="1" x14ac:dyDescent="0.35">
      <c r="A118" s="340"/>
      <c r="B118" s="183">
        <v>15</v>
      </c>
      <c r="C118" s="184">
        <v>3</v>
      </c>
      <c r="D118" s="68"/>
      <c r="E118" s="86"/>
      <c r="F118" s="79"/>
      <c r="G118" s="79"/>
      <c r="H118" s="86"/>
      <c r="I118" s="86"/>
      <c r="J118" s="86"/>
      <c r="K118" s="86"/>
      <c r="L118" s="86"/>
      <c r="M118" s="86"/>
      <c r="N118" s="86"/>
      <c r="O118" s="86"/>
      <c r="P118" s="86"/>
      <c r="Q118" s="86"/>
      <c r="R118" s="86"/>
      <c r="S118" s="86"/>
      <c r="T118" s="86"/>
      <c r="U118" s="86"/>
      <c r="V118" s="86"/>
      <c r="W118" s="86"/>
      <c r="X118" s="86"/>
      <c r="Y118" s="86"/>
      <c r="Z118" s="86"/>
      <c r="AA118" s="86"/>
      <c r="AB118" s="86"/>
      <c r="AC118" s="86"/>
      <c r="AD118" s="86"/>
      <c r="AE118" s="86"/>
      <c r="AF118" s="86"/>
      <c r="AG118" s="86"/>
      <c r="AH118" s="86"/>
      <c r="AI118" s="86"/>
      <c r="AJ118" s="86"/>
      <c r="AK118" s="86"/>
      <c r="AL118" s="86"/>
      <c r="AM118" s="86"/>
      <c r="AN118" s="86"/>
      <c r="AO118" s="86"/>
      <c r="AP118" s="86"/>
      <c r="AQ118" s="69"/>
      <c r="AR118" s="10" t="s">
        <v>79</v>
      </c>
      <c r="AS118" s="11" t="s">
        <v>8</v>
      </c>
      <c r="AT118" s="12"/>
      <c r="AU118" s="175">
        <f t="shared" si="22"/>
        <v>0</v>
      </c>
      <c r="AV118" s="175">
        <f t="shared" si="25"/>
        <v>0</v>
      </c>
      <c r="AW118" s="73" t="str">
        <f t="shared" si="23"/>
        <v/>
      </c>
      <c r="AX118" s="144" t="str">
        <f t="shared" si="24"/>
        <v/>
      </c>
    </row>
    <row r="119" spans="1:50" ht="14.5" customHeight="1" x14ac:dyDescent="0.35">
      <c r="A119" s="340"/>
      <c r="B119" s="183" t="s">
        <v>156</v>
      </c>
      <c r="C119" s="184">
        <v>1</v>
      </c>
      <c r="D119" s="68"/>
      <c r="E119" s="86"/>
      <c r="F119" s="79"/>
      <c r="G119" s="79"/>
      <c r="H119" s="86"/>
      <c r="I119" s="86"/>
      <c r="J119" s="86"/>
      <c r="K119" s="86"/>
      <c r="L119" s="86"/>
      <c r="M119" s="86"/>
      <c r="N119" s="86"/>
      <c r="O119" s="86"/>
      <c r="P119" s="86"/>
      <c r="Q119" s="86"/>
      <c r="R119" s="86"/>
      <c r="S119" s="86"/>
      <c r="T119" s="86"/>
      <c r="U119" s="86"/>
      <c r="V119" s="86"/>
      <c r="W119" s="86"/>
      <c r="X119" s="86"/>
      <c r="Y119" s="86"/>
      <c r="Z119" s="86"/>
      <c r="AA119" s="86"/>
      <c r="AB119" s="86"/>
      <c r="AC119" s="86"/>
      <c r="AD119" s="86"/>
      <c r="AE119" s="86"/>
      <c r="AF119" s="86"/>
      <c r="AG119" s="86"/>
      <c r="AH119" s="86"/>
      <c r="AI119" s="86"/>
      <c r="AJ119" s="86"/>
      <c r="AK119" s="86"/>
      <c r="AL119" s="86"/>
      <c r="AM119" s="86"/>
      <c r="AN119" s="86"/>
      <c r="AO119" s="86"/>
      <c r="AP119" s="86"/>
      <c r="AQ119" s="69"/>
      <c r="AR119" s="10" t="s">
        <v>11</v>
      </c>
      <c r="AS119" s="11" t="s">
        <v>6</v>
      </c>
      <c r="AT119" s="12"/>
      <c r="AU119" s="175">
        <f t="shared" ref="AU119:AU123" si="26">SUM(D119:AQ119)</f>
        <v>0</v>
      </c>
      <c r="AV119" s="175">
        <f t="shared" ref="AV119:AV123" si="27">COUNTA(D119:AQ119)*C119</f>
        <v>0</v>
      </c>
      <c r="AW119" s="73" t="str">
        <f t="shared" si="23"/>
        <v/>
      </c>
      <c r="AX119" s="144" t="str">
        <f t="shared" si="24"/>
        <v/>
      </c>
    </row>
    <row r="120" spans="1:50" ht="14.5" customHeight="1" x14ac:dyDescent="0.35">
      <c r="A120" s="340"/>
      <c r="B120" s="183" t="s">
        <v>157</v>
      </c>
      <c r="C120" s="184">
        <v>4</v>
      </c>
      <c r="D120" s="68"/>
      <c r="E120" s="86"/>
      <c r="F120" s="79"/>
      <c r="G120" s="79"/>
      <c r="H120" s="86"/>
      <c r="I120" s="86"/>
      <c r="J120" s="86"/>
      <c r="K120" s="86"/>
      <c r="L120" s="86"/>
      <c r="M120" s="86"/>
      <c r="N120" s="86"/>
      <c r="O120" s="86"/>
      <c r="P120" s="86"/>
      <c r="Q120" s="86"/>
      <c r="R120" s="86"/>
      <c r="S120" s="86"/>
      <c r="T120" s="86"/>
      <c r="U120" s="86"/>
      <c r="V120" s="86"/>
      <c r="W120" s="86"/>
      <c r="X120" s="86"/>
      <c r="Y120" s="86"/>
      <c r="Z120" s="86"/>
      <c r="AA120" s="86"/>
      <c r="AB120" s="86"/>
      <c r="AC120" s="86"/>
      <c r="AD120" s="86"/>
      <c r="AE120" s="86"/>
      <c r="AF120" s="86"/>
      <c r="AG120" s="86"/>
      <c r="AH120" s="86"/>
      <c r="AI120" s="86"/>
      <c r="AJ120" s="86"/>
      <c r="AK120" s="86"/>
      <c r="AL120" s="86"/>
      <c r="AM120" s="86"/>
      <c r="AN120" s="86"/>
      <c r="AO120" s="86"/>
      <c r="AP120" s="86"/>
      <c r="AQ120" s="69"/>
      <c r="AR120" s="10" t="s">
        <v>11</v>
      </c>
      <c r="AS120" s="11" t="s">
        <v>9</v>
      </c>
      <c r="AT120" s="12"/>
      <c r="AU120" s="175">
        <f t="shared" si="26"/>
        <v>0</v>
      </c>
      <c r="AV120" s="175">
        <f t="shared" si="27"/>
        <v>0</v>
      </c>
      <c r="AW120" s="73" t="str">
        <f t="shared" si="23"/>
        <v/>
      </c>
      <c r="AX120" s="144" t="str">
        <f t="shared" si="24"/>
        <v/>
      </c>
    </row>
    <row r="121" spans="1:50" ht="14.5" customHeight="1" x14ac:dyDescent="0.35">
      <c r="A121" s="340"/>
      <c r="B121" s="183" t="s">
        <v>92</v>
      </c>
      <c r="C121" s="184">
        <v>2</v>
      </c>
      <c r="D121" s="68"/>
      <c r="E121" s="86"/>
      <c r="F121" s="79"/>
      <c r="G121" s="79"/>
      <c r="H121" s="86"/>
      <c r="I121" s="86"/>
      <c r="J121" s="86"/>
      <c r="K121" s="86"/>
      <c r="L121" s="86"/>
      <c r="M121" s="86"/>
      <c r="N121" s="86"/>
      <c r="O121" s="86"/>
      <c r="P121" s="86"/>
      <c r="Q121" s="86"/>
      <c r="R121" s="86"/>
      <c r="S121" s="86"/>
      <c r="T121" s="86"/>
      <c r="U121" s="86"/>
      <c r="V121" s="86"/>
      <c r="W121" s="86"/>
      <c r="X121" s="86"/>
      <c r="Y121" s="86"/>
      <c r="Z121" s="86"/>
      <c r="AA121" s="86"/>
      <c r="AB121" s="86"/>
      <c r="AC121" s="86"/>
      <c r="AD121" s="86"/>
      <c r="AE121" s="86"/>
      <c r="AF121" s="86"/>
      <c r="AG121" s="86"/>
      <c r="AH121" s="86"/>
      <c r="AI121" s="86"/>
      <c r="AJ121" s="86"/>
      <c r="AK121" s="86"/>
      <c r="AL121" s="86"/>
      <c r="AM121" s="86"/>
      <c r="AN121" s="86"/>
      <c r="AO121" s="86"/>
      <c r="AP121" s="86"/>
      <c r="AQ121" s="69"/>
      <c r="AR121" s="10" t="s">
        <v>15</v>
      </c>
      <c r="AS121" s="11" t="s">
        <v>8</v>
      </c>
      <c r="AT121" s="12" t="s">
        <v>161</v>
      </c>
      <c r="AU121" s="175">
        <f t="shared" si="26"/>
        <v>0</v>
      </c>
      <c r="AV121" s="175">
        <f t="shared" si="27"/>
        <v>0</v>
      </c>
      <c r="AW121" s="73" t="str">
        <f t="shared" si="23"/>
        <v/>
      </c>
      <c r="AX121" s="144" t="str">
        <f t="shared" si="24"/>
        <v/>
      </c>
    </row>
    <row r="122" spans="1:50" ht="14.5" customHeight="1" x14ac:dyDescent="0.35">
      <c r="A122" s="340"/>
      <c r="B122" s="183" t="s">
        <v>93</v>
      </c>
      <c r="C122" s="184">
        <v>4</v>
      </c>
      <c r="D122" s="68"/>
      <c r="E122" s="86"/>
      <c r="F122" s="79"/>
      <c r="G122" s="79"/>
      <c r="H122" s="86"/>
      <c r="I122" s="86"/>
      <c r="J122" s="86"/>
      <c r="K122" s="86"/>
      <c r="L122" s="86"/>
      <c r="M122" s="86"/>
      <c r="N122" s="86"/>
      <c r="O122" s="86"/>
      <c r="P122" s="86"/>
      <c r="Q122" s="86"/>
      <c r="R122" s="86"/>
      <c r="S122" s="86"/>
      <c r="T122" s="86"/>
      <c r="U122" s="86"/>
      <c r="V122" s="86"/>
      <c r="W122" s="86"/>
      <c r="X122" s="86"/>
      <c r="Y122" s="86"/>
      <c r="Z122" s="86"/>
      <c r="AA122" s="86"/>
      <c r="AB122" s="86"/>
      <c r="AC122" s="86"/>
      <c r="AD122" s="86"/>
      <c r="AE122" s="86"/>
      <c r="AF122" s="86"/>
      <c r="AG122" s="86"/>
      <c r="AH122" s="86"/>
      <c r="AI122" s="86"/>
      <c r="AJ122" s="86"/>
      <c r="AK122" s="86"/>
      <c r="AL122" s="86"/>
      <c r="AM122" s="86"/>
      <c r="AN122" s="86"/>
      <c r="AO122" s="86"/>
      <c r="AP122" s="86"/>
      <c r="AQ122" s="69"/>
      <c r="AR122" s="10" t="s">
        <v>15</v>
      </c>
      <c r="AS122" s="11" t="s">
        <v>8</v>
      </c>
      <c r="AT122" s="12" t="s">
        <v>162</v>
      </c>
      <c r="AU122" s="175">
        <f t="shared" si="26"/>
        <v>0</v>
      </c>
      <c r="AV122" s="175">
        <f t="shared" si="27"/>
        <v>0</v>
      </c>
      <c r="AW122" s="73" t="str">
        <f t="shared" ref="AW122:AW129" si="28">IF(COUNTBLANK(D122:AQ122)=40,"",SUM(D122:AQ122)/COUNTA(D122:AQ122))</f>
        <v/>
      </c>
      <c r="AX122" s="144" t="str">
        <f t="shared" ref="AX122:AX129" si="29">IF(COUNTBLANK(D122:AQ122)=40,"",AU122/(COUNTA(D122:AQ122)*C122))</f>
        <v/>
      </c>
    </row>
    <row r="123" spans="1:50" ht="14.5" customHeight="1" x14ac:dyDescent="0.35">
      <c r="A123" s="340"/>
      <c r="B123" s="183">
        <v>18</v>
      </c>
      <c r="C123" s="184">
        <v>5</v>
      </c>
      <c r="D123" s="68"/>
      <c r="E123" s="86"/>
      <c r="F123" s="79"/>
      <c r="G123" s="79"/>
      <c r="H123" s="86"/>
      <c r="I123" s="86"/>
      <c r="J123" s="86"/>
      <c r="K123" s="86"/>
      <c r="L123" s="86"/>
      <c r="M123" s="86"/>
      <c r="N123" s="86"/>
      <c r="O123" s="86"/>
      <c r="P123" s="86"/>
      <c r="Q123" s="86"/>
      <c r="R123" s="86"/>
      <c r="S123" s="86"/>
      <c r="T123" s="86"/>
      <c r="U123" s="86"/>
      <c r="V123" s="86"/>
      <c r="W123" s="86"/>
      <c r="X123" s="86"/>
      <c r="Y123" s="86"/>
      <c r="Z123" s="86"/>
      <c r="AA123" s="86"/>
      <c r="AB123" s="86"/>
      <c r="AC123" s="86"/>
      <c r="AD123" s="86"/>
      <c r="AE123" s="86"/>
      <c r="AF123" s="86"/>
      <c r="AG123" s="86"/>
      <c r="AH123" s="86"/>
      <c r="AI123" s="86"/>
      <c r="AJ123" s="86"/>
      <c r="AK123" s="86"/>
      <c r="AL123" s="86"/>
      <c r="AM123" s="86"/>
      <c r="AN123" s="86"/>
      <c r="AO123" s="86"/>
      <c r="AP123" s="86"/>
      <c r="AQ123" s="69"/>
      <c r="AR123" s="10" t="s">
        <v>79</v>
      </c>
      <c r="AS123" s="11" t="s">
        <v>9</v>
      </c>
      <c r="AT123" s="12" t="s">
        <v>237</v>
      </c>
      <c r="AU123" s="175">
        <f t="shared" si="26"/>
        <v>0</v>
      </c>
      <c r="AV123" s="175">
        <f t="shared" si="27"/>
        <v>0</v>
      </c>
      <c r="AW123" s="73" t="str">
        <f t="shared" si="28"/>
        <v/>
      </c>
      <c r="AX123" s="144" t="str">
        <f t="shared" si="29"/>
        <v/>
      </c>
    </row>
    <row r="124" spans="1:50" ht="14.5" customHeight="1" x14ac:dyDescent="0.35">
      <c r="A124" s="340"/>
      <c r="B124" s="183" t="s">
        <v>94</v>
      </c>
      <c r="C124" s="184">
        <v>1</v>
      </c>
      <c r="D124" s="68"/>
      <c r="E124" s="86"/>
      <c r="F124" s="79"/>
      <c r="G124" s="79"/>
      <c r="H124" s="86"/>
      <c r="I124" s="86"/>
      <c r="J124" s="86"/>
      <c r="K124" s="86"/>
      <c r="L124" s="86"/>
      <c r="M124" s="86"/>
      <c r="N124" s="86"/>
      <c r="O124" s="86"/>
      <c r="P124" s="86"/>
      <c r="Q124" s="86"/>
      <c r="R124" s="86"/>
      <c r="S124" s="86"/>
      <c r="T124" s="86"/>
      <c r="U124" s="86"/>
      <c r="V124" s="86"/>
      <c r="W124" s="86"/>
      <c r="X124" s="86"/>
      <c r="Y124" s="86"/>
      <c r="Z124" s="86"/>
      <c r="AA124" s="86"/>
      <c r="AB124" s="86"/>
      <c r="AC124" s="86"/>
      <c r="AD124" s="86"/>
      <c r="AE124" s="86"/>
      <c r="AF124" s="86"/>
      <c r="AG124" s="86"/>
      <c r="AH124" s="86"/>
      <c r="AI124" s="86"/>
      <c r="AJ124" s="86"/>
      <c r="AK124" s="86"/>
      <c r="AL124" s="86"/>
      <c r="AM124" s="86"/>
      <c r="AN124" s="86"/>
      <c r="AO124" s="86"/>
      <c r="AP124" s="86"/>
      <c r="AQ124" s="69"/>
      <c r="AR124" s="10" t="s">
        <v>7</v>
      </c>
      <c r="AS124" s="11" t="s">
        <v>8</v>
      </c>
      <c r="AT124" s="12"/>
      <c r="AU124" s="175">
        <f t="shared" ref="AU124:AU129" si="30">SUM(D124:AQ124)</f>
        <v>0</v>
      </c>
      <c r="AV124" s="175">
        <f t="shared" ref="AV124:AV129" si="31">COUNTA(D124:AQ124)*C124</f>
        <v>0</v>
      </c>
      <c r="AW124" s="73" t="str">
        <f t="shared" si="28"/>
        <v/>
      </c>
      <c r="AX124" s="144" t="str">
        <f t="shared" si="29"/>
        <v/>
      </c>
    </row>
    <row r="125" spans="1:50" ht="14.5" customHeight="1" x14ac:dyDescent="0.35">
      <c r="A125" s="340"/>
      <c r="B125" s="183" t="s">
        <v>95</v>
      </c>
      <c r="C125" s="184">
        <v>2</v>
      </c>
      <c r="D125" s="68"/>
      <c r="E125" s="86"/>
      <c r="F125" s="79"/>
      <c r="G125" s="79"/>
      <c r="H125" s="86"/>
      <c r="I125" s="86"/>
      <c r="J125" s="86"/>
      <c r="K125" s="86"/>
      <c r="L125" s="86"/>
      <c r="M125" s="86"/>
      <c r="N125" s="86"/>
      <c r="O125" s="86"/>
      <c r="P125" s="86"/>
      <c r="Q125" s="86"/>
      <c r="R125" s="86"/>
      <c r="S125" s="86"/>
      <c r="T125" s="86"/>
      <c r="U125" s="86"/>
      <c r="V125" s="86"/>
      <c r="W125" s="86"/>
      <c r="X125" s="86"/>
      <c r="Y125" s="86"/>
      <c r="Z125" s="86"/>
      <c r="AA125" s="86"/>
      <c r="AB125" s="86"/>
      <c r="AC125" s="86"/>
      <c r="AD125" s="86"/>
      <c r="AE125" s="86"/>
      <c r="AF125" s="86"/>
      <c r="AG125" s="86"/>
      <c r="AH125" s="86"/>
      <c r="AI125" s="86"/>
      <c r="AJ125" s="86"/>
      <c r="AK125" s="86"/>
      <c r="AL125" s="86"/>
      <c r="AM125" s="86"/>
      <c r="AN125" s="86"/>
      <c r="AO125" s="86"/>
      <c r="AP125" s="86"/>
      <c r="AQ125" s="69"/>
      <c r="AR125" s="10" t="s">
        <v>7</v>
      </c>
      <c r="AS125" s="11" t="s">
        <v>9</v>
      </c>
      <c r="AT125" s="12"/>
      <c r="AU125" s="175">
        <f t="shared" si="30"/>
        <v>0</v>
      </c>
      <c r="AV125" s="175">
        <f t="shared" si="31"/>
        <v>0</v>
      </c>
      <c r="AW125" s="73" t="str">
        <f t="shared" si="28"/>
        <v/>
      </c>
      <c r="AX125" s="144" t="str">
        <f t="shared" si="29"/>
        <v/>
      </c>
    </row>
    <row r="126" spans="1:50" ht="14.5" customHeight="1" x14ac:dyDescent="0.35">
      <c r="A126" s="340"/>
      <c r="B126" s="183">
        <v>20</v>
      </c>
      <c r="C126" s="184">
        <v>5</v>
      </c>
      <c r="D126" s="68"/>
      <c r="E126" s="86"/>
      <c r="F126" s="79"/>
      <c r="G126" s="79"/>
      <c r="H126" s="86"/>
      <c r="I126" s="86"/>
      <c r="J126" s="86"/>
      <c r="K126" s="86"/>
      <c r="L126" s="86"/>
      <c r="M126" s="86"/>
      <c r="N126" s="86"/>
      <c r="O126" s="86"/>
      <c r="P126" s="86"/>
      <c r="Q126" s="86"/>
      <c r="R126" s="86"/>
      <c r="S126" s="86"/>
      <c r="T126" s="86"/>
      <c r="U126" s="86"/>
      <c r="V126" s="86"/>
      <c r="W126" s="86"/>
      <c r="X126" s="86"/>
      <c r="Y126" s="86"/>
      <c r="Z126" s="86"/>
      <c r="AA126" s="86"/>
      <c r="AB126" s="86"/>
      <c r="AC126" s="86"/>
      <c r="AD126" s="86"/>
      <c r="AE126" s="86"/>
      <c r="AF126" s="86"/>
      <c r="AG126" s="86"/>
      <c r="AH126" s="86"/>
      <c r="AI126" s="86"/>
      <c r="AJ126" s="86"/>
      <c r="AK126" s="86"/>
      <c r="AL126" s="86"/>
      <c r="AM126" s="86"/>
      <c r="AN126" s="86"/>
      <c r="AO126" s="86"/>
      <c r="AP126" s="86"/>
      <c r="AQ126" s="69"/>
      <c r="AR126" s="10" t="s">
        <v>11</v>
      </c>
      <c r="AS126" s="11" t="s">
        <v>9</v>
      </c>
      <c r="AT126" s="12"/>
      <c r="AU126" s="175">
        <f t="shared" si="30"/>
        <v>0</v>
      </c>
      <c r="AV126" s="175">
        <f t="shared" si="31"/>
        <v>0</v>
      </c>
      <c r="AW126" s="73" t="str">
        <f t="shared" si="28"/>
        <v/>
      </c>
      <c r="AX126" s="144" t="str">
        <f t="shared" si="29"/>
        <v/>
      </c>
    </row>
    <row r="127" spans="1:50" ht="14.5" customHeight="1" x14ac:dyDescent="0.35">
      <c r="A127" s="340"/>
      <c r="B127" s="183" t="s">
        <v>104</v>
      </c>
      <c r="C127" s="184">
        <v>2</v>
      </c>
      <c r="D127" s="68"/>
      <c r="E127" s="86"/>
      <c r="F127" s="79"/>
      <c r="G127" s="79"/>
      <c r="H127" s="86"/>
      <c r="I127" s="86"/>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c r="AQ127" s="69"/>
      <c r="AR127" s="10" t="s">
        <v>11</v>
      </c>
      <c r="AS127" s="11" t="s">
        <v>6</v>
      </c>
      <c r="AT127" s="12"/>
      <c r="AU127" s="175">
        <f t="shared" si="30"/>
        <v>0</v>
      </c>
      <c r="AV127" s="175">
        <f t="shared" si="31"/>
        <v>0</v>
      </c>
      <c r="AW127" s="73" t="str">
        <f t="shared" si="28"/>
        <v/>
      </c>
      <c r="AX127" s="144" t="str">
        <f t="shared" si="29"/>
        <v/>
      </c>
    </row>
    <row r="128" spans="1:50" ht="14.5" customHeight="1" x14ac:dyDescent="0.35">
      <c r="A128" s="340"/>
      <c r="B128" s="183" t="s">
        <v>105</v>
      </c>
      <c r="C128" s="184">
        <v>3</v>
      </c>
      <c r="D128" s="68"/>
      <c r="E128" s="86"/>
      <c r="F128" s="79"/>
      <c r="G128" s="79"/>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69"/>
      <c r="AR128" s="10" t="s">
        <v>11</v>
      </c>
      <c r="AS128" s="11" t="s">
        <v>8</v>
      </c>
      <c r="AT128" s="12"/>
      <c r="AU128" s="175">
        <f t="shared" si="30"/>
        <v>0</v>
      </c>
      <c r="AV128" s="175">
        <f t="shared" si="31"/>
        <v>0</v>
      </c>
      <c r="AW128" s="73" t="str">
        <f t="shared" si="28"/>
        <v/>
      </c>
      <c r="AX128" s="144" t="str">
        <f t="shared" si="29"/>
        <v/>
      </c>
    </row>
    <row r="129" spans="1:50" ht="14.5" customHeight="1" thickBot="1" x14ac:dyDescent="0.4">
      <c r="A129" s="341"/>
      <c r="B129" s="185">
        <v>22</v>
      </c>
      <c r="C129" s="186">
        <v>6</v>
      </c>
      <c r="D129" s="68"/>
      <c r="E129" s="86"/>
      <c r="F129" s="79"/>
      <c r="G129" s="79"/>
      <c r="H129" s="86"/>
      <c r="I129" s="86"/>
      <c r="J129" s="86"/>
      <c r="K129" s="86"/>
      <c r="L129" s="86"/>
      <c r="M129" s="86"/>
      <c r="N129" s="86"/>
      <c r="O129" s="86"/>
      <c r="P129" s="86"/>
      <c r="Q129" s="86"/>
      <c r="R129" s="86"/>
      <c r="S129" s="86"/>
      <c r="T129" s="86"/>
      <c r="U129" s="86"/>
      <c r="V129" s="86"/>
      <c r="W129" s="86"/>
      <c r="X129" s="86"/>
      <c r="Y129" s="86"/>
      <c r="Z129" s="86"/>
      <c r="AA129" s="86"/>
      <c r="AB129" s="86"/>
      <c r="AC129" s="86"/>
      <c r="AD129" s="86"/>
      <c r="AE129" s="86"/>
      <c r="AF129" s="86"/>
      <c r="AG129" s="86"/>
      <c r="AH129" s="86"/>
      <c r="AI129" s="86"/>
      <c r="AJ129" s="86"/>
      <c r="AK129" s="86"/>
      <c r="AL129" s="86"/>
      <c r="AM129" s="86"/>
      <c r="AN129" s="86"/>
      <c r="AO129" s="86"/>
      <c r="AP129" s="86"/>
      <c r="AQ129" s="69"/>
      <c r="AR129" s="10" t="s">
        <v>7</v>
      </c>
      <c r="AS129" s="11" t="s">
        <v>9</v>
      </c>
      <c r="AT129" s="12" t="s">
        <v>154</v>
      </c>
      <c r="AU129" s="175">
        <f t="shared" si="30"/>
        <v>0</v>
      </c>
      <c r="AV129" s="175">
        <f t="shared" si="31"/>
        <v>0</v>
      </c>
      <c r="AW129" s="73" t="str">
        <f t="shared" si="28"/>
        <v/>
      </c>
      <c r="AX129" s="144" t="str">
        <f t="shared" si="29"/>
        <v/>
      </c>
    </row>
    <row r="130" spans="1:50" ht="14.5" customHeight="1" thickBot="1" x14ac:dyDescent="0.4">
      <c r="A130" s="187"/>
      <c r="B130" s="188"/>
      <c r="C130" s="189"/>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70"/>
      <c r="AR130" s="176"/>
      <c r="AS130" s="176"/>
      <c r="AT130" s="176"/>
      <c r="AU130" s="176"/>
      <c r="AV130" s="176"/>
      <c r="AW130" s="76" t="str">
        <f t="shared" si="23"/>
        <v/>
      </c>
      <c r="AX130" s="77" t="str">
        <f t="shared" si="24"/>
        <v/>
      </c>
    </row>
    <row r="131" spans="1:50" ht="14.5" customHeight="1" x14ac:dyDescent="0.35">
      <c r="A131" s="339" t="s">
        <v>19</v>
      </c>
      <c r="B131" s="181" t="s">
        <v>82</v>
      </c>
      <c r="C131" s="182">
        <v>1</v>
      </c>
      <c r="D131" s="68"/>
      <c r="E131" s="86"/>
      <c r="F131" s="79"/>
      <c r="G131" s="79"/>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69"/>
      <c r="AR131" s="10" t="s">
        <v>10</v>
      </c>
      <c r="AS131" s="11" t="s">
        <v>8</v>
      </c>
      <c r="AT131" s="9"/>
      <c r="AU131" s="175">
        <f t="shared" si="22"/>
        <v>0</v>
      </c>
      <c r="AV131" s="175">
        <f t="shared" ref="AV131:AV138" si="32">COUNTA(D131:AQ131)*C131</f>
        <v>0</v>
      </c>
      <c r="AW131" s="73" t="str">
        <f t="shared" si="23"/>
        <v/>
      </c>
      <c r="AX131" s="144" t="str">
        <f t="shared" si="24"/>
        <v/>
      </c>
    </row>
    <row r="132" spans="1:50" ht="14.5" customHeight="1" x14ac:dyDescent="0.35">
      <c r="A132" s="340"/>
      <c r="B132" s="183" t="s">
        <v>83</v>
      </c>
      <c r="C132" s="184">
        <v>1</v>
      </c>
      <c r="D132" s="68"/>
      <c r="E132" s="86"/>
      <c r="F132" s="79"/>
      <c r="G132" s="79"/>
      <c r="H132" s="86"/>
      <c r="I132" s="86"/>
      <c r="J132" s="86"/>
      <c r="K132" s="86"/>
      <c r="L132" s="86"/>
      <c r="M132" s="86"/>
      <c r="N132" s="86"/>
      <c r="O132" s="86"/>
      <c r="P132" s="86"/>
      <c r="Q132" s="86"/>
      <c r="R132" s="86"/>
      <c r="S132" s="86"/>
      <c r="T132" s="86"/>
      <c r="U132" s="86"/>
      <c r="V132" s="86"/>
      <c r="W132" s="86"/>
      <c r="X132" s="86"/>
      <c r="Y132" s="86"/>
      <c r="Z132" s="86"/>
      <c r="AA132" s="86"/>
      <c r="AB132" s="86"/>
      <c r="AC132" s="86"/>
      <c r="AD132" s="86"/>
      <c r="AE132" s="86"/>
      <c r="AF132" s="86"/>
      <c r="AG132" s="86"/>
      <c r="AH132" s="86"/>
      <c r="AI132" s="86"/>
      <c r="AJ132" s="86"/>
      <c r="AK132" s="86"/>
      <c r="AL132" s="86"/>
      <c r="AM132" s="86"/>
      <c r="AN132" s="86"/>
      <c r="AO132" s="86"/>
      <c r="AP132" s="86"/>
      <c r="AQ132" s="69"/>
      <c r="AR132" s="10" t="s">
        <v>10</v>
      </c>
      <c r="AS132" s="11" t="s">
        <v>8</v>
      </c>
      <c r="AT132" s="9"/>
      <c r="AU132" s="175">
        <f t="shared" si="22"/>
        <v>0</v>
      </c>
      <c r="AV132" s="175">
        <f t="shared" si="32"/>
        <v>0</v>
      </c>
      <c r="AW132" s="73" t="str">
        <f t="shared" si="23"/>
        <v/>
      </c>
      <c r="AX132" s="144" t="str">
        <f t="shared" si="24"/>
        <v/>
      </c>
    </row>
    <row r="133" spans="1:50" ht="14.5" customHeight="1" x14ac:dyDescent="0.35">
      <c r="A133" s="340"/>
      <c r="B133" s="183" t="s">
        <v>155</v>
      </c>
      <c r="C133" s="184">
        <v>1</v>
      </c>
      <c r="D133" s="68"/>
      <c r="E133" s="86"/>
      <c r="F133" s="79"/>
      <c r="G133" s="79"/>
      <c r="H133" s="86"/>
      <c r="I133" s="86"/>
      <c r="J133" s="86"/>
      <c r="K133" s="86"/>
      <c r="L133" s="86"/>
      <c r="M133" s="86"/>
      <c r="N133" s="86"/>
      <c r="O133" s="86"/>
      <c r="P133" s="86"/>
      <c r="Q133" s="86"/>
      <c r="R133" s="86"/>
      <c r="S133" s="86"/>
      <c r="T133" s="86"/>
      <c r="U133" s="86"/>
      <c r="V133" s="86"/>
      <c r="W133" s="86"/>
      <c r="X133" s="86"/>
      <c r="Y133" s="86"/>
      <c r="Z133" s="86"/>
      <c r="AA133" s="86"/>
      <c r="AB133" s="86"/>
      <c r="AC133" s="86"/>
      <c r="AD133" s="86"/>
      <c r="AE133" s="86"/>
      <c r="AF133" s="86"/>
      <c r="AG133" s="86"/>
      <c r="AH133" s="86"/>
      <c r="AI133" s="86"/>
      <c r="AJ133" s="86"/>
      <c r="AK133" s="86"/>
      <c r="AL133" s="86"/>
      <c r="AM133" s="86"/>
      <c r="AN133" s="86"/>
      <c r="AO133" s="86"/>
      <c r="AP133" s="86"/>
      <c r="AQ133" s="69"/>
      <c r="AR133" s="10" t="s">
        <v>10</v>
      </c>
      <c r="AS133" s="11" t="s">
        <v>8</v>
      </c>
      <c r="AT133" s="12"/>
      <c r="AU133" s="175">
        <f t="shared" si="22"/>
        <v>0</v>
      </c>
      <c r="AV133" s="175">
        <f t="shared" si="32"/>
        <v>0</v>
      </c>
      <c r="AW133" s="73" t="str">
        <f t="shared" si="23"/>
        <v/>
      </c>
      <c r="AX133" s="144" t="str">
        <f t="shared" si="24"/>
        <v/>
      </c>
    </row>
    <row r="134" spans="1:50" ht="14.5" customHeight="1" x14ac:dyDescent="0.35">
      <c r="A134" s="340"/>
      <c r="B134" s="183" t="s">
        <v>164</v>
      </c>
      <c r="C134" s="184">
        <v>2</v>
      </c>
      <c r="D134" s="68"/>
      <c r="E134" s="86"/>
      <c r="F134" s="79"/>
      <c r="G134" s="79"/>
      <c r="H134" s="86"/>
      <c r="I134" s="86"/>
      <c r="J134" s="86"/>
      <c r="K134" s="86"/>
      <c r="L134" s="86"/>
      <c r="M134" s="86"/>
      <c r="N134" s="86"/>
      <c r="O134" s="86"/>
      <c r="P134" s="86"/>
      <c r="Q134" s="86"/>
      <c r="R134" s="86"/>
      <c r="S134" s="86"/>
      <c r="T134" s="86"/>
      <c r="U134" s="86"/>
      <c r="V134" s="86"/>
      <c r="W134" s="86"/>
      <c r="X134" s="86"/>
      <c r="Y134" s="86"/>
      <c r="Z134" s="86"/>
      <c r="AA134" s="86"/>
      <c r="AB134" s="86"/>
      <c r="AC134" s="86"/>
      <c r="AD134" s="86"/>
      <c r="AE134" s="86"/>
      <c r="AF134" s="86"/>
      <c r="AG134" s="86"/>
      <c r="AH134" s="86"/>
      <c r="AI134" s="86"/>
      <c r="AJ134" s="86"/>
      <c r="AK134" s="86"/>
      <c r="AL134" s="86"/>
      <c r="AM134" s="86"/>
      <c r="AN134" s="86"/>
      <c r="AO134" s="86"/>
      <c r="AP134" s="86"/>
      <c r="AQ134" s="69"/>
      <c r="AR134" s="10" t="s">
        <v>10</v>
      </c>
      <c r="AS134" s="11" t="s">
        <v>9</v>
      </c>
      <c r="AT134" s="12"/>
      <c r="AU134" s="175">
        <f t="shared" si="22"/>
        <v>0</v>
      </c>
      <c r="AV134" s="175">
        <f t="shared" si="32"/>
        <v>0</v>
      </c>
      <c r="AW134" s="73" t="str">
        <f t="shared" si="23"/>
        <v/>
      </c>
      <c r="AX134" s="144" t="str">
        <f t="shared" si="24"/>
        <v/>
      </c>
    </row>
    <row r="135" spans="1:50" ht="14.5" customHeight="1" x14ac:dyDescent="0.35">
      <c r="A135" s="340"/>
      <c r="B135" s="183" t="s">
        <v>84</v>
      </c>
      <c r="C135" s="184">
        <v>1</v>
      </c>
      <c r="D135" s="68"/>
      <c r="E135" s="86"/>
      <c r="F135" s="79"/>
      <c r="G135" s="79"/>
      <c r="H135" s="86"/>
      <c r="I135" s="86"/>
      <c r="J135" s="86"/>
      <c r="K135" s="86"/>
      <c r="L135" s="86"/>
      <c r="M135" s="86"/>
      <c r="N135" s="86"/>
      <c r="O135" s="86"/>
      <c r="P135" s="86"/>
      <c r="Q135" s="86"/>
      <c r="R135" s="86"/>
      <c r="S135" s="86"/>
      <c r="T135" s="86"/>
      <c r="U135" s="86"/>
      <c r="V135" s="86"/>
      <c r="W135" s="86"/>
      <c r="X135" s="86"/>
      <c r="Y135" s="86"/>
      <c r="Z135" s="86"/>
      <c r="AA135" s="86"/>
      <c r="AB135" s="86"/>
      <c r="AC135" s="86"/>
      <c r="AD135" s="86"/>
      <c r="AE135" s="86"/>
      <c r="AF135" s="86"/>
      <c r="AG135" s="86"/>
      <c r="AH135" s="86"/>
      <c r="AI135" s="86"/>
      <c r="AJ135" s="86"/>
      <c r="AK135" s="86"/>
      <c r="AL135" s="86"/>
      <c r="AM135" s="86"/>
      <c r="AN135" s="86"/>
      <c r="AO135" s="86"/>
      <c r="AP135" s="86"/>
      <c r="AQ135" s="69"/>
      <c r="AR135" s="10" t="s">
        <v>7</v>
      </c>
      <c r="AS135" s="11" t="s">
        <v>6</v>
      </c>
      <c r="AT135" s="12"/>
      <c r="AU135" s="175">
        <f t="shared" si="22"/>
        <v>0</v>
      </c>
      <c r="AV135" s="175">
        <f t="shared" si="32"/>
        <v>0</v>
      </c>
      <c r="AW135" s="73" t="str">
        <f t="shared" si="23"/>
        <v/>
      </c>
      <c r="AX135" s="144" t="str">
        <f t="shared" si="24"/>
        <v/>
      </c>
    </row>
    <row r="136" spans="1:50" ht="14.5" customHeight="1" x14ac:dyDescent="0.35">
      <c r="A136" s="340"/>
      <c r="B136" s="183" t="s">
        <v>85</v>
      </c>
      <c r="C136" s="184">
        <v>1</v>
      </c>
      <c r="D136" s="68"/>
      <c r="E136" s="86"/>
      <c r="F136" s="79"/>
      <c r="G136" s="79"/>
      <c r="H136" s="86"/>
      <c r="I136" s="86"/>
      <c r="J136" s="86"/>
      <c r="K136" s="86"/>
      <c r="L136" s="86"/>
      <c r="M136" s="86"/>
      <c r="N136" s="86"/>
      <c r="O136" s="86"/>
      <c r="P136" s="86"/>
      <c r="Q136" s="86"/>
      <c r="R136" s="86"/>
      <c r="S136" s="86"/>
      <c r="T136" s="86"/>
      <c r="U136" s="86"/>
      <c r="V136" s="86"/>
      <c r="W136" s="86"/>
      <c r="X136" s="86"/>
      <c r="Y136" s="86"/>
      <c r="Z136" s="86"/>
      <c r="AA136" s="86"/>
      <c r="AB136" s="86"/>
      <c r="AC136" s="86"/>
      <c r="AD136" s="86"/>
      <c r="AE136" s="86"/>
      <c r="AF136" s="86"/>
      <c r="AG136" s="86"/>
      <c r="AH136" s="86"/>
      <c r="AI136" s="86"/>
      <c r="AJ136" s="86"/>
      <c r="AK136" s="86"/>
      <c r="AL136" s="86"/>
      <c r="AM136" s="86"/>
      <c r="AN136" s="86"/>
      <c r="AO136" s="86"/>
      <c r="AP136" s="86"/>
      <c r="AQ136" s="69"/>
      <c r="AR136" s="10" t="s">
        <v>7</v>
      </c>
      <c r="AS136" s="11" t="s">
        <v>6</v>
      </c>
      <c r="AT136" s="12"/>
      <c r="AU136" s="175">
        <f t="shared" si="22"/>
        <v>0</v>
      </c>
      <c r="AV136" s="175">
        <f t="shared" si="32"/>
        <v>0</v>
      </c>
      <c r="AW136" s="73" t="str">
        <f t="shared" si="23"/>
        <v/>
      </c>
      <c r="AX136" s="144" t="str">
        <f t="shared" si="24"/>
        <v/>
      </c>
    </row>
    <row r="137" spans="1:50" ht="14.5" customHeight="1" x14ac:dyDescent="0.35">
      <c r="A137" s="340"/>
      <c r="B137" s="183" t="s">
        <v>274</v>
      </c>
      <c r="C137" s="184">
        <v>1</v>
      </c>
      <c r="D137" s="68"/>
      <c r="E137" s="86"/>
      <c r="F137" s="79"/>
      <c r="G137" s="79"/>
      <c r="H137" s="86"/>
      <c r="I137" s="86"/>
      <c r="J137" s="86"/>
      <c r="K137" s="86"/>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c r="AQ137" s="69"/>
      <c r="AR137" s="10" t="s">
        <v>7</v>
      </c>
      <c r="AS137" s="11" t="s">
        <v>6</v>
      </c>
      <c r="AT137" s="12"/>
      <c r="AU137" s="175">
        <f t="shared" si="22"/>
        <v>0</v>
      </c>
      <c r="AV137" s="175">
        <f t="shared" si="32"/>
        <v>0</v>
      </c>
      <c r="AW137" s="73" t="str">
        <f t="shared" si="23"/>
        <v/>
      </c>
      <c r="AX137" s="144" t="str">
        <f t="shared" si="24"/>
        <v/>
      </c>
    </row>
    <row r="138" spans="1:50" ht="14.5" customHeight="1" x14ac:dyDescent="0.35">
      <c r="A138" s="340"/>
      <c r="B138" s="183" t="s">
        <v>275</v>
      </c>
      <c r="C138" s="184">
        <v>1</v>
      </c>
      <c r="D138" s="68"/>
      <c r="E138" s="86"/>
      <c r="F138" s="79"/>
      <c r="G138" s="79"/>
      <c r="H138" s="86"/>
      <c r="I138" s="86"/>
      <c r="J138" s="86"/>
      <c r="K138" s="86"/>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6"/>
      <c r="AJ138" s="86"/>
      <c r="AK138" s="86"/>
      <c r="AL138" s="86"/>
      <c r="AM138" s="86"/>
      <c r="AN138" s="86"/>
      <c r="AO138" s="86"/>
      <c r="AP138" s="86"/>
      <c r="AQ138" s="69"/>
      <c r="AR138" s="10" t="s">
        <v>7</v>
      </c>
      <c r="AS138" s="11" t="s">
        <v>8</v>
      </c>
      <c r="AT138" s="12"/>
      <c r="AU138" s="175">
        <f t="shared" si="22"/>
        <v>0</v>
      </c>
      <c r="AV138" s="175">
        <f t="shared" si="32"/>
        <v>0</v>
      </c>
      <c r="AW138" s="73" t="str">
        <f t="shared" si="23"/>
        <v/>
      </c>
      <c r="AX138" s="144" t="str">
        <f t="shared" si="24"/>
        <v/>
      </c>
    </row>
    <row r="139" spans="1:50" ht="14.5" customHeight="1" x14ac:dyDescent="0.35">
      <c r="A139" s="340"/>
      <c r="B139" s="183" t="s">
        <v>151</v>
      </c>
      <c r="C139" s="184">
        <v>1</v>
      </c>
      <c r="D139" s="68"/>
      <c r="E139" s="86"/>
      <c r="F139" s="79"/>
      <c r="G139" s="79"/>
      <c r="H139" s="86"/>
      <c r="I139" s="86"/>
      <c r="J139" s="86"/>
      <c r="K139" s="86"/>
      <c r="L139" s="86"/>
      <c r="M139" s="86"/>
      <c r="N139" s="86"/>
      <c r="O139" s="86"/>
      <c r="P139" s="86"/>
      <c r="Q139" s="86"/>
      <c r="R139" s="86"/>
      <c r="S139" s="86"/>
      <c r="T139" s="86"/>
      <c r="U139" s="86"/>
      <c r="V139" s="86"/>
      <c r="W139" s="86"/>
      <c r="X139" s="86"/>
      <c r="Y139" s="86"/>
      <c r="Z139" s="86"/>
      <c r="AA139" s="86"/>
      <c r="AB139" s="86"/>
      <c r="AC139" s="86"/>
      <c r="AD139" s="86"/>
      <c r="AE139" s="86"/>
      <c r="AF139" s="86"/>
      <c r="AG139" s="86"/>
      <c r="AH139" s="86"/>
      <c r="AI139" s="86"/>
      <c r="AJ139" s="86"/>
      <c r="AK139" s="86"/>
      <c r="AL139" s="86"/>
      <c r="AM139" s="86"/>
      <c r="AN139" s="86"/>
      <c r="AO139" s="86"/>
      <c r="AP139" s="86"/>
      <c r="AQ139" s="69"/>
      <c r="AR139" s="10" t="s">
        <v>11</v>
      </c>
      <c r="AS139" s="11" t="s">
        <v>6</v>
      </c>
      <c r="AT139" s="12"/>
      <c r="AU139" s="175">
        <f t="shared" ref="AU139:AU145" si="33">SUM(D139:AQ139)</f>
        <v>0</v>
      </c>
      <c r="AV139" s="175">
        <f t="shared" ref="AV139:AV145" si="34">COUNTA(D139:AQ139)*C139</f>
        <v>0</v>
      </c>
      <c r="AW139" s="73" t="str">
        <f t="shared" si="23"/>
        <v/>
      </c>
      <c r="AX139" s="144" t="str">
        <f t="shared" si="24"/>
        <v/>
      </c>
    </row>
    <row r="140" spans="1:50" ht="14.5" customHeight="1" x14ac:dyDescent="0.35">
      <c r="A140" s="340"/>
      <c r="B140" s="183" t="s">
        <v>152</v>
      </c>
      <c r="C140" s="184">
        <v>2</v>
      </c>
      <c r="D140" s="68"/>
      <c r="E140" s="86"/>
      <c r="F140" s="79"/>
      <c r="G140" s="79"/>
      <c r="H140" s="86"/>
      <c r="I140" s="86"/>
      <c r="J140" s="86"/>
      <c r="K140" s="86"/>
      <c r="L140" s="86"/>
      <c r="M140" s="86"/>
      <c r="N140" s="86"/>
      <c r="O140" s="86"/>
      <c r="P140" s="86"/>
      <c r="Q140" s="86"/>
      <c r="R140" s="86"/>
      <c r="S140" s="86"/>
      <c r="T140" s="86"/>
      <c r="U140" s="86"/>
      <c r="V140" s="86"/>
      <c r="W140" s="86"/>
      <c r="X140" s="86"/>
      <c r="Y140" s="86"/>
      <c r="Z140" s="86"/>
      <c r="AA140" s="86"/>
      <c r="AB140" s="86"/>
      <c r="AC140" s="86"/>
      <c r="AD140" s="86"/>
      <c r="AE140" s="86"/>
      <c r="AF140" s="86"/>
      <c r="AG140" s="86"/>
      <c r="AH140" s="86"/>
      <c r="AI140" s="86"/>
      <c r="AJ140" s="86"/>
      <c r="AK140" s="86"/>
      <c r="AL140" s="86"/>
      <c r="AM140" s="86"/>
      <c r="AN140" s="86"/>
      <c r="AO140" s="86"/>
      <c r="AP140" s="86"/>
      <c r="AQ140" s="69"/>
      <c r="AR140" s="10" t="s">
        <v>11</v>
      </c>
      <c r="AS140" s="11" t="s">
        <v>6</v>
      </c>
      <c r="AT140" s="12"/>
      <c r="AU140" s="175">
        <f t="shared" si="33"/>
        <v>0</v>
      </c>
      <c r="AV140" s="175">
        <f t="shared" si="34"/>
        <v>0</v>
      </c>
      <c r="AW140" s="73" t="str">
        <f t="shared" ref="AW140:AW155" si="35">IF(COUNTBLANK(D140:AQ140)=40,"",SUM(D140:AQ140)/COUNTA(D140:AQ140))</f>
        <v/>
      </c>
      <c r="AX140" s="144" t="str">
        <f t="shared" si="24"/>
        <v/>
      </c>
    </row>
    <row r="141" spans="1:50" ht="14.5" customHeight="1" x14ac:dyDescent="0.35">
      <c r="A141" s="340"/>
      <c r="B141" s="183" t="s">
        <v>96</v>
      </c>
      <c r="C141" s="184">
        <v>1</v>
      </c>
      <c r="D141" s="68"/>
      <c r="E141" s="86"/>
      <c r="F141" s="79"/>
      <c r="G141" s="79"/>
      <c r="H141" s="86"/>
      <c r="I141" s="86"/>
      <c r="J141" s="86"/>
      <c r="K141" s="86"/>
      <c r="L141" s="86"/>
      <c r="M141" s="86"/>
      <c r="N141" s="86"/>
      <c r="O141" s="86"/>
      <c r="P141" s="86"/>
      <c r="Q141" s="86"/>
      <c r="R141" s="86"/>
      <c r="S141" s="86"/>
      <c r="T141" s="86"/>
      <c r="U141" s="86"/>
      <c r="V141" s="86"/>
      <c r="W141" s="86"/>
      <c r="X141" s="86"/>
      <c r="Y141" s="86"/>
      <c r="Z141" s="86"/>
      <c r="AA141" s="86"/>
      <c r="AB141" s="86"/>
      <c r="AC141" s="86"/>
      <c r="AD141" s="86"/>
      <c r="AE141" s="86"/>
      <c r="AF141" s="86"/>
      <c r="AG141" s="86"/>
      <c r="AH141" s="86"/>
      <c r="AI141" s="86"/>
      <c r="AJ141" s="86"/>
      <c r="AK141" s="86"/>
      <c r="AL141" s="86"/>
      <c r="AM141" s="86"/>
      <c r="AN141" s="86"/>
      <c r="AO141" s="86"/>
      <c r="AP141" s="86"/>
      <c r="AQ141" s="69"/>
      <c r="AR141" s="10" t="s">
        <v>7</v>
      </c>
      <c r="AS141" s="11" t="s">
        <v>8</v>
      </c>
      <c r="AT141" s="12"/>
      <c r="AU141" s="175">
        <f t="shared" si="33"/>
        <v>0</v>
      </c>
      <c r="AV141" s="175">
        <f t="shared" si="34"/>
        <v>0</v>
      </c>
      <c r="AW141" s="73" t="str">
        <f t="shared" si="35"/>
        <v/>
      </c>
      <c r="AX141" s="144" t="str">
        <f t="shared" si="24"/>
        <v/>
      </c>
    </row>
    <row r="142" spans="1:50" ht="14.5" customHeight="1" x14ac:dyDescent="0.35">
      <c r="A142" s="340"/>
      <c r="B142" s="183" t="s">
        <v>86</v>
      </c>
      <c r="C142" s="184">
        <v>1</v>
      </c>
      <c r="D142" s="68"/>
      <c r="E142" s="86"/>
      <c r="F142" s="79"/>
      <c r="G142" s="79"/>
      <c r="H142" s="86"/>
      <c r="I142" s="86"/>
      <c r="J142" s="86"/>
      <c r="K142" s="86"/>
      <c r="L142" s="86"/>
      <c r="M142" s="86"/>
      <c r="N142" s="86"/>
      <c r="O142" s="86"/>
      <c r="P142" s="86"/>
      <c r="Q142" s="86"/>
      <c r="R142" s="86"/>
      <c r="S142" s="86"/>
      <c r="T142" s="86"/>
      <c r="U142" s="86"/>
      <c r="V142" s="86"/>
      <c r="W142" s="86"/>
      <c r="X142" s="86"/>
      <c r="Y142" s="86"/>
      <c r="Z142" s="86"/>
      <c r="AA142" s="86"/>
      <c r="AB142" s="86"/>
      <c r="AC142" s="86"/>
      <c r="AD142" s="86"/>
      <c r="AE142" s="86"/>
      <c r="AF142" s="86"/>
      <c r="AG142" s="86"/>
      <c r="AH142" s="86"/>
      <c r="AI142" s="86"/>
      <c r="AJ142" s="86"/>
      <c r="AK142" s="86"/>
      <c r="AL142" s="86"/>
      <c r="AM142" s="86"/>
      <c r="AN142" s="86"/>
      <c r="AO142" s="86"/>
      <c r="AP142" s="86"/>
      <c r="AQ142" s="69"/>
      <c r="AR142" s="10" t="s">
        <v>7</v>
      </c>
      <c r="AS142" s="11" t="s">
        <v>8</v>
      </c>
      <c r="AT142" s="12"/>
      <c r="AU142" s="175">
        <f t="shared" si="33"/>
        <v>0</v>
      </c>
      <c r="AV142" s="175">
        <f t="shared" si="34"/>
        <v>0</v>
      </c>
      <c r="AW142" s="73" t="str">
        <f t="shared" si="35"/>
        <v/>
      </c>
      <c r="AX142" s="144" t="str">
        <f t="shared" si="24"/>
        <v/>
      </c>
    </row>
    <row r="143" spans="1:50" ht="14.5" customHeight="1" x14ac:dyDescent="0.35">
      <c r="A143" s="340"/>
      <c r="B143" s="183" t="s">
        <v>87</v>
      </c>
      <c r="C143" s="184">
        <v>2</v>
      </c>
      <c r="D143" s="68"/>
      <c r="E143" s="86"/>
      <c r="F143" s="79"/>
      <c r="G143" s="79"/>
      <c r="H143" s="86"/>
      <c r="I143" s="86"/>
      <c r="J143" s="86"/>
      <c r="K143" s="86"/>
      <c r="L143" s="86"/>
      <c r="M143" s="86"/>
      <c r="N143" s="86"/>
      <c r="O143" s="86"/>
      <c r="P143" s="86"/>
      <c r="Q143" s="86"/>
      <c r="R143" s="86"/>
      <c r="S143" s="86"/>
      <c r="T143" s="86"/>
      <c r="U143" s="86"/>
      <c r="V143" s="86"/>
      <c r="W143" s="86"/>
      <c r="X143" s="86"/>
      <c r="Y143" s="86"/>
      <c r="Z143" s="86"/>
      <c r="AA143" s="86"/>
      <c r="AB143" s="86"/>
      <c r="AC143" s="86"/>
      <c r="AD143" s="86"/>
      <c r="AE143" s="86"/>
      <c r="AF143" s="86"/>
      <c r="AG143" s="86"/>
      <c r="AH143" s="86"/>
      <c r="AI143" s="86"/>
      <c r="AJ143" s="86"/>
      <c r="AK143" s="86"/>
      <c r="AL143" s="86"/>
      <c r="AM143" s="86"/>
      <c r="AN143" s="86"/>
      <c r="AO143" s="86"/>
      <c r="AP143" s="86"/>
      <c r="AQ143" s="69"/>
      <c r="AR143" s="10" t="s">
        <v>15</v>
      </c>
      <c r="AS143" s="11" t="s">
        <v>6</v>
      </c>
      <c r="AT143" s="12"/>
      <c r="AU143" s="175">
        <f t="shared" si="33"/>
        <v>0</v>
      </c>
      <c r="AV143" s="175">
        <f t="shared" si="34"/>
        <v>0</v>
      </c>
      <c r="AW143" s="73" t="str">
        <f t="shared" si="35"/>
        <v/>
      </c>
      <c r="AX143" s="144" t="str">
        <f t="shared" si="24"/>
        <v/>
      </c>
    </row>
    <row r="144" spans="1:50" ht="14.5" customHeight="1" x14ac:dyDescent="0.35">
      <c r="A144" s="340"/>
      <c r="B144" s="183" t="s">
        <v>88</v>
      </c>
      <c r="C144" s="184">
        <v>2</v>
      </c>
      <c r="D144" s="68"/>
      <c r="E144" s="86"/>
      <c r="F144" s="79"/>
      <c r="G144" s="79"/>
      <c r="H144" s="86"/>
      <c r="I144" s="86"/>
      <c r="J144" s="86"/>
      <c r="K144" s="86"/>
      <c r="L144" s="86"/>
      <c r="M144" s="86"/>
      <c r="N144" s="86"/>
      <c r="O144" s="86"/>
      <c r="P144" s="86"/>
      <c r="Q144" s="86"/>
      <c r="R144" s="86"/>
      <c r="S144" s="86"/>
      <c r="T144" s="86"/>
      <c r="U144" s="86"/>
      <c r="V144" s="86"/>
      <c r="W144" s="86"/>
      <c r="X144" s="86"/>
      <c r="Y144" s="86"/>
      <c r="Z144" s="86"/>
      <c r="AA144" s="86"/>
      <c r="AB144" s="86"/>
      <c r="AC144" s="86"/>
      <c r="AD144" s="86"/>
      <c r="AE144" s="86"/>
      <c r="AF144" s="86"/>
      <c r="AG144" s="86"/>
      <c r="AH144" s="86"/>
      <c r="AI144" s="86"/>
      <c r="AJ144" s="86"/>
      <c r="AK144" s="86"/>
      <c r="AL144" s="86"/>
      <c r="AM144" s="86"/>
      <c r="AN144" s="86"/>
      <c r="AO144" s="86"/>
      <c r="AP144" s="86"/>
      <c r="AQ144" s="69"/>
      <c r="AR144" s="10" t="s">
        <v>15</v>
      </c>
      <c r="AS144" s="11" t="s">
        <v>6</v>
      </c>
      <c r="AT144" s="12"/>
      <c r="AU144" s="175">
        <f t="shared" si="33"/>
        <v>0</v>
      </c>
      <c r="AV144" s="175">
        <f t="shared" si="34"/>
        <v>0</v>
      </c>
      <c r="AW144" s="73" t="str">
        <f t="shared" si="35"/>
        <v/>
      </c>
      <c r="AX144" s="144" t="str">
        <f t="shared" si="24"/>
        <v/>
      </c>
    </row>
    <row r="145" spans="1:50" ht="14.5" customHeight="1" x14ac:dyDescent="0.35">
      <c r="A145" s="340"/>
      <c r="B145" s="183">
        <v>6</v>
      </c>
      <c r="C145" s="184">
        <v>3</v>
      </c>
      <c r="D145" s="68"/>
      <c r="E145" s="86"/>
      <c r="F145" s="79"/>
      <c r="G145" s="79"/>
      <c r="H145" s="86"/>
      <c r="I145" s="86"/>
      <c r="J145" s="86"/>
      <c r="K145" s="86"/>
      <c r="L145" s="86"/>
      <c r="M145" s="86"/>
      <c r="N145" s="86"/>
      <c r="O145" s="86"/>
      <c r="P145" s="86"/>
      <c r="Q145" s="86"/>
      <c r="R145" s="86"/>
      <c r="S145" s="86"/>
      <c r="T145" s="86"/>
      <c r="U145" s="86"/>
      <c r="V145" s="86"/>
      <c r="W145" s="86"/>
      <c r="X145" s="86"/>
      <c r="Y145" s="86"/>
      <c r="Z145" s="86"/>
      <c r="AA145" s="86"/>
      <c r="AB145" s="86"/>
      <c r="AC145" s="86"/>
      <c r="AD145" s="86"/>
      <c r="AE145" s="86"/>
      <c r="AF145" s="86"/>
      <c r="AG145" s="86"/>
      <c r="AH145" s="86"/>
      <c r="AI145" s="86"/>
      <c r="AJ145" s="86"/>
      <c r="AK145" s="86"/>
      <c r="AL145" s="86"/>
      <c r="AM145" s="86"/>
      <c r="AN145" s="86"/>
      <c r="AO145" s="86"/>
      <c r="AP145" s="86"/>
      <c r="AQ145" s="69"/>
      <c r="AR145" s="10" t="s">
        <v>10</v>
      </c>
      <c r="AS145" s="11" t="s">
        <v>9</v>
      </c>
      <c r="AT145" s="12"/>
      <c r="AU145" s="175">
        <f t="shared" si="33"/>
        <v>0</v>
      </c>
      <c r="AV145" s="175">
        <f t="shared" si="34"/>
        <v>0</v>
      </c>
      <c r="AW145" s="73" t="str">
        <f t="shared" si="35"/>
        <v/>
      </c>
      <c r="AX145" s="144" t="str">
        <f t="shared" si="24"/>
        <v/>
      </c>
    </row>
    <row r="146" spans="1:50" ht="14.5" customHeight="1" x14ac:dyDescent="0.35">
      <c r="A146" s="340"/>
      <c r="B146" s="183" t="s">
        <v>89</v>
      </c>
      <c r="C146" s="184">
        <v>1</v>
      </c>
      <c r="D146" s="68"/>
      <c r="E146" s="86"/>
      <c r="F146" s="79"/>
      <c r="G146" s="79"/>
      <c r="H146" s="86"/>
      <c r="I146" s="86"/>
      <c r="J146" s="86"/>
      <c r="K146" s="86"/>
      <c r="L146" s="86"/>
      <c r="M146" s="86"/>
      <c r="N146" s="86"/>
      <c r="O146" s="86"/>
      <c r="P146" s="86"/>
      <c r="Q146" s="86"/>
      <c r="R146" s="86"/>
      <c r="S146" s="86"/>
      <c r="T146" s="86"/>
      <c r="U146" s="86"/>
      <c r="V146" s="86"/>
      <c r="W146" s="86"/>
      <c r="X146" s="86"/>
      <c r="Y146" s="86"/>
      <c r="Z146" s="86"/>
      <c r="AA146" s="86"/>
      <c r="AB146" s="86"/>
      <c r="AC146" s="86"/>
      <c r="AD146" s="86"/>
      <c r="AE146" s="86"/>
      <c r="AF146" s="86"/>
      <c r="AG146" s="86"/>
      <c r="AH146" s="86"/>
      <c r="AI146" s="86"/>
      <c r="AJ146" s="86"/>
      <c r="AK146" s="86"/>
      <c r="AL146" s="86"/>
      <c r="AM146" s="86"/>
      <c r="AN146" s="86"/>
      <c r="AO146" s="86"/>
      <c r="AP146" s="86"/>
      <c r="AQ146" s="69"/>
      <c r="AR146" s="10" t="s">
        <v>79</v>
      </c>
      <c r="AS146" s="11" t="s">
        <v>6</v>
      </c>
      <c r="AT146" s="12"/>
      <c r="AU146" s="175">
        <f t="shared" ref="AU146:AU176" si="36">SUM(D146:AQ146)</f>
        <v>0</v>
      </c>
      <c r="AV146" s="175">
        <f t="shared" ref="AV146:AV176" si="37">COUNTA(D146:AQ146)*C146</f>
        <v>0</v>
      </c>
      <c r="AW146" s="73" t="str">
        <f t="shared" si="35"/>
        <v/>
      </c>
      <c r="AX146" s="144" t="str">
        <f t="shared" si="24"/>
        <v/>
      </c>
    </row>
    <row r="147" spans="1:50" ht="14.5" customHeight="1" x14ac:dyDescent="0.35">
      <c r="A147" s="340"/>
      <c r="B147" s="183" t="s">
        <v>90</v>
      </c>
      <c r="C147" s="184">
        <v>2</v>
      </c>
      <c r="D147" s="68"/>
      <c r="E147" s="86"/>
      <c r="F147" s="79"/>
      <c r="G147" s="79"/>
      <c r="H147" s="86"/>
      <c r="I147" s="86"/>
      <c r="J147" s="86"/>
      <c r="K147" s="86"/>
      <c r="L147" s="86"/>
      <c r="M147" s="86"/>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c r="AQ147" s="69"/>
      <c r="AR147" s="10" t="s">
        <v>79</v>
      </c>
      <c r="AS147" s="11" t="s">
        <v>8</v>
      </c>
      <c r="AT147" s="12"/>
      <c r="AU147" s="175">
        <f t="shared" si="36"/>
        <v>0</v>
      </c>
      <c r="AV147" s="175">
        <f t="shared" si="37"/>
        <v>0</v>
      </c>
      <c r="AW147" s="73" t="str">
        <f t="shared" si="35"/>
        <v/>
      </c>
      <c r="AX147" s="144" t="str">
        <f t="shared" si="24"/>
        <v/>
      </c>
    </row>
    <row r="148" spans="1:50" ht="14.5" customHeight="1" x14ac:dyDescent="0.35">
      <c r="A148" s="340"/>
      <c r="B148" s="183" t="s">
        <v>91</v>
      </c>
      <c r="C148" s="184">
        <v>1</v>
      </c>
      <c r="D148" s="68"/>
      <c r="E148" s="86"/>
      <c r="F148" s="79"/>
      <c r="G148" s="79"/>
      <c r="H148" s="86"/>
      <c r="I148" s="86"/>
      <c r="J148" s="86"/>
      <c r="K148" s="86"/>
      <c r="L148" s="86"/>
      <c r="M148" s="86"/>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c r="AQ148" s="69"/>
      <c r="AR148" s="10" t="s">
        <v>11</v>
      </c>
      <c r="AS148" s="11" t="s">
        <v>8</v>
      </c>
      <c r="AT148" s="12"/>
      <c r="AU148" s="175">
        <f t="shared" si="36"/>
        <v>0</v>
      </c>
      <c r="AV148" s="175">
        <f t="shared" si="37"/>
        <v>0</v>
      </c>
      <c r="AW148" s="73" t="str">
        <f t="shared" si="35"/>
        <v/>
      </c>
      <c r="AX148" s="144" t="str">
        <f t="shared" ref="AX148:AX155" si="38">IF(COUNTBLANK(D148:AQ148)=40,"",AU148/(COUNTA(D148:AQ148)*C148))</f>
        <v/>
      </c>
    </row>
    <row r="149" spans="1:50" ht="14.5" customHeight="1" x14ac:dyDescent="0.35">
      <c r="A149" s="340"/>
      <c r="B149" s="183" t="s">
        <v>97</v>
      </c>
      <c r="C149" s="184">
        <v>2</v>
      </c>
      <c r="D149" s="68"/>
      <c r="E149" s="86"/>
      <c r="F149" s="79"/>
      <c r="G149" s="79"/>
      <c r="H149" s="86"/>
      <c r="I149" s="86"/>
      <c r="J149" s="86"/>
      <c r="K149" s="86"/>
      <c r="L149" s="86"/>
      <c r="M149" s="86"/>
      <c r="N149" s="86"/>
      <c r="O149" s="86"/>
      <c r="P149" s="86"/>
      <c r="Q149" s="86"/>
      <c r="R149" s="86"/>
      <c r="S149" s="86"/>
      <c r="T149" s="86"/>
      <c r="U149" s="86"/>
      <c r="V149" s="86"/>
      <c r="W149" s="86"/>
      <c r="X149" s="86"/>
      <c r="Y149" s="86"/>
      <c r="Z149" s="86"/>
      <c r="AA149" s="86"/>
      <c r="AB149" s="86"/>
      <c r="AC149" s="86"/>
      <c r="AD149" s="86"/>
      <c r="AE149" s="86"/>
      <c r="AF149" s="86"/>
      <c r="AG149" s="86"/>
      <c r="AH149" s="86"/>
      <c r="AI149" s="86"/>
      <c r="AJ149" s="86"/>
      <c r="AK149" s="86"/>
      <c r="AL149" s="86"/>
      <c r="AM149" s="86"/>
      <c r="AN149" s="86"/>
      <c r="AO149" s="86"/>
      <c r="AP149" s="86"/>
      <c r="AQ149" s="69"/>
      <c r="AR149" s="10" t="s">
        <v>11</v>
      </c>
      <c r="AS149" s="11" t="s">
        <v>8</v>
      </c>
      <c r="AT149" s="12"/>
      <c r="AU149" s="175">
        <f t="shared" si="36"/>
        <v>0</v>
      </c>
      <c r="AV149" s="175">
        <f t="shared" si="37"/>
        <v>0</v>
      </c>
      <c r="AW149" s="73" t="str">
        <f t="shared" si="35"/>
        <v/>
      </c>
      <c r="AX149" s="144" t="str">
        <f t="shared" si="38"/>
        <v/>
      </c>
    </row>
    <row r="150" spans="1:50" ht="14.5" customHeight="1" x14ac:dyDescent="0.35">
      <c r="A150" s="340"/>
      <c r="B150" s="183">
        <v>9</v>
      </c>
      <c r="C150" s="184">
        <v>3</v>
      </c>
      <c r="D150" s="68"/>
      <c r="E150" s="86"/>
      <c r="F150" s="79"/>
      <c r="G150" s="79"/>
      <c r="H150" s="86"/>
      <c r="I150" s="86"/>
      <c r="J150" s="86"/>
      <c r="K150" s="86"/>
      <c r="L150" s="86"/>
      <c r="M150" s="86"/>
      <c r="N150" s="86"/>
      <c r="O150" s="86"/>
      <c r="P150" s="86"/>
      <c r="Q150" s="86"/>
      <c r="R150" s="86"/>
      <c r="S150" s="86"/>
      <c r="T150" s="86"/>
      <c r="U150" s="86"/>
      <c r="V150" s="86"/>
      <c r="W150" s="86"/>
      <c r="X150" s="86"/>
      <c r="Y150" s="86"/>
      <c r="Z150" s="86"/>
      <c r="AA150" s="86"/>
      <c r="AB150" s="86"/>
      <c r="AC150" s="86"/>
      <c r="AD150" s="86"/>
      <c r="AE150" s="86"/>
      <c r="AF150" s="86"/>
      <c r="AG150" s="86"/>
      <c r="AH150" s="86"/>
      <c r="AI150" s="86"/>
      <c r="AJ150" s="86"/>
      <c r="AK150" s="86"/>
      <c r="AL150" s="86"/>
      <c r="AM150" s="86"/>
      <c r="AN150" s="86"/>
      <c r="AO150" s="86"/>
      <c r="AP150" s="86"/>
      <c r="AQ150" s="69"/>
      <c r="AR150" s="10" t="s">
        <v>10</v>
      </c>
      <c r="AS150" s="11" t="s">
        <v>8</v>
      </c>
      <c r="AT150" s="12"/>
      <c r="AU150" s="175">
        <f t="shared" si="36"/>
        <v>0</v>
      </c>
      <c r="AV150" s="175">
        <f t="shared" si="37"/>
        <v>0</v>
      </c>
      <c r="AW150" s="73" t="str">
        <f t="shared" si="35"/>
        <v/>
      </c>
      <c r="AX150" s="144" t="str">
        <f t="shared" si="38"/>
        <v/>
      </c>
    </row>
    <row r="151" spans="1:50" ht="14.5" customHeight="1" x14ac:dyDescent="0.35">
      <c r="A151" s="340"/>
      <c r="B151" s="183" t="s">
        <v>111</v>
      </c>
      <c r="C151" s="184">
        <v>1</v>
      </c>
      <c r="D151" s="68"/>
      <c r="E151" s="86"/>
      <c r="F151" s="79"/>
      <c r="G151" s="79"/>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6"/>
      <c r="AF151" s="86"/>
      <c r="AG151" s="86"/>
      <c r="AH151" s="86"/>
      <c r="AI151" s="86"/>
      <c r="AJ151" s="86"/>
      <c r="AK151" s="86"/>
      <c r="AL151" s="86"/>
      <c r="AM151" s="86"/>
      <c r="AN151" s="86"/>
      <c r="AO151" s="86"/>
      <c r="AP151" s="86"/>
      <c r="AQ151" s="69"/>
      <c r="AR151" s="10" t="s">
        <v>15</v>
      </c>
      <c r="AS151" s="11" t="s">
        <v>6</v>
      </c>
      <c r="AT151" s="12"/>
      <c r="AU151" s="175">
        <f t="shared" si="36"/>
        <v>0</v>
      </c>
      <c r="AV151" s="175">
        <f t="shared" si="37"/>
        <v>0</v>
      </c>
      <c r="AW151" s="73" t="str">
        <f t="shared" si="35"/>
        <v/>
      </c>
      <c r="AX151" s="144" t="str">
        <f t="shared" si="38"/>
        <v/>
      </c>
    </row>
    <row r="152" spans="1:50" ht="14.5" customHeight="1" x14ac:dyDescent="0.35">
      <c r="A152" s="340"/>
      <c r="B152" s="183" t="s">
        <v>112</v>
      </c>
      <c r="C152" s="184">
        <v>2</v>
      </c>
      <c r="D152" s="68"/>
      <c r="E152" s="86"/>
      <c r="F152" s="79"/>
      <c r="G152" s="79"/>
      <c r="H152" s="86"/>
      <c r="I152" s="86"/>
      <c r="J152" s="86"/>
      <c r="K152" s="86"/>
      <c r="L152" s="86"/>
      <c r="M152" s="86"/>
      <c r="N152" s="86"/>
      <c r="O152" s="86"/>
      <c r="P152" s="86"/>
      <c r="Q152" s="86"/>
      <c r="R152" s="86"/>
      <c r="S152" s="86"/>
      <c r="T152" s="86"/>
      <c r="U152" s="86"/>
      <c r="V152" s="86"/>
      <c r="W152" s="86"/>
      <c r="X152" s="86"/>
      <c r="Y152" s="86"/>
      <c r="Z152" s="86"/>
      <c r="AA152" s="86"/>
      <c r="AB152" s="86"/>
      <c r="AC152" s="86"/>
      <c r="AD152" s="86"/>
      <c r="AE152" s="86"/>
      <c r="AF152" s="86"/>
      <c r="AG152" s="86"/>
      <c r="AH152" s="86"/>
      <c r="AI152" s="86"/>
      <c r="AJ152" s="86"/>
      <c r="AK152" s="86"/>
      <c r="AL152" s="86"/>
      <c r="AM152" s="86"/>
      <c r="AN152" s="86"/>
      <c r="AO152" s="86"/>
      <c r="AP152" s="86"/>
      <c r="AQ152" s="69"/>
      <c r="AR152" s="10" t="s">
        <v>15</v>
      </c>
      <c r="AS152" s="11" t="s">
        <v>6</v>
      </c>
      <c r="AT152" s="12"/>
      <c r="AU152" s="175">
        <f t="shared" si="36"/>
        <v>0</v>
      </c>
      <c r="AV152" s="175">
        <f t="shared" si="37"/>
        <v>0</v>
      </c>
      <c r="AW152" s="73" t="str">
        <f t="shared" si="35"/>
        <v/>
      </c>
      <c r="AX152" s="144" t="str">
        <f t="shared" si="38"/>
        <v/>
      </c>
    </row>
    <row r="153" spans="1:50" ht="14.5" customHeight="1" x14ac:dyDescent="0.35">
      <c r="A153" s="340"/>
      <c r="B153" s="183">
        <v>11</v>
      </c>
      <c r="C153" s="184">
        <v>2</v>
      </c>
      <c r="D153" s="68"/>
      <c r="E153" s="86"/>
      <c r="F153" s="79"/>
      <c r="G153" s="79"/>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6"/>
      <c r="AF153" s="86"/>
      <c r="AG153" s="86"/>
      <c r="AH153" s="86"/>
      <c r="AI153" s="86"/>
      <c r="AJ153" s="86"/>
      <c r="AK153" s="86"/>
      <c r="AL153" s="86"/>
      <c r="AM153" s="86"/>
      <c r="AN153" s="86"/>
      <c r="AO153" s="86"/>
      <c r="AP153" s="86"/>
      <c r="AQ153" s="69"/>
      <c r="AR153" s="10" t="s">
        <v>79</v>
      </c>
      <c r="AS153" s="11" t="s">
        <v>8</v>
      </c>
      <c r="AT153" s="12"/>
      <c r="AU153" s="175">
        <f t="shared" si="36"/>
        <v>0</v>
      </c>
      <c r="AV153" s="175">
        <f t="shared" si="37"/>
        <v>0</v>
      </c>
      <c r="AW153" s="73" t="str">
        <f t="shared" si="35"/>
        <v/>
      </c>
      <c r="AX153" s="144" t="str">
        <f t="shared" si="38"/>
        <v/>
      </c>
    </row>
    <row r="154" spans="1:50" ht="14.5" customHeight="1" x14ac:dyDescent="0.35">
      <c r="A154" s="340"/>
      <c r="B154" s="183">
        <v>12</v>
      </c>
      <c r="C154" s="184">
        <v>4</v>
      </c>
      <c r="D154" s="68"/>
      <c r="E154" s="86"/>
      <c r="F154" s="79"/>
      <c r="G154" s="79"/>
      <c r="H154" s="86"/>
      <c r="I154" s="86"/>
      <c r="J154" s="86"/>
      <c r="K154" s="86"/>
      <c r="L154" s="86"/>
      <c r="M154" s="86"/>
      <c r="N154" s="86"/>
      <c r="O154" s="86"/>
      <c r="P154" s="86"/>
      <c r="Q154" s="86"/>
      <c r="R154" s="86"/>
      <c r="S154" s="86"/>
      <c r="T154" s="86"/>
      <c r="U154" s="86"/>
      <c r="V154" s="86"/>
      <c r="W154" s="86"/>
      <c r="X154" s="86"/>
      <c r="Y154" s="86"/>
      <c r="Z154" s="86"/>
      <c r="AA154" s="86"/>
      <c r="AB154" s="86"/>
      <c r="AC154" s="86"/>
      <c r="AD154" s="86"/>
      <c r="AE154" s="86"/>
      <c r="AF154" s="86"/>
      <c r="AG154" s="86"/>
      <c r="AH154" s="86"/>
      <c r="AI154" s="86"/>
      <c r="AJ154" s="86"/>
      <c r="AK154" s="86"/>
      <c r="AL154" s="86"/>
      <c r="AM154" s="86"/>
      <c r="AN154" s="86"/>
      <c r="AO154" s="86"/>
      <c r="AP154" s="86"/>
      <c r="AQ154" s="69"/>
      <c r="AR154" s="10" t="s">
        <v>79</v>
      </c>
      <c r="AS154" s="11" t="s">
        <v>9</v>
      </c>
      <c r="AT154" s="12"/>
      <c r="AU154" s="175">
        <f t="shared" si="36"/>
        <v>0</v>
      </c>
      <c r="AV154" s="175">
        <f t="shared" si="37"/>
        <v>0</v>
      </c>
      <c r="AW154" s="73" t="str">
        <f t="shared" si="35"/>
        <v/>
      </c>
      <c r="AX154" s="144" t="str">
        <f t="shared" si="38"/>
        <v/>
      </c>
    </row>
    <row r="155" spans="1:50" ht="14.5" customHeight="1" x14ac:dyDescent="0.35">
      <c r="A155" s="340"/>
      <c r="B155" s="183">
        <v>13</v>
      </c>
      <c r="C155" s="184">
        <v>5</v>
      </c>
      <c r="D155" s="68"/>
      <c r="E155" s="86"/>
      <c r="F155" s="79"/>
      <c r="G155" s="79"/>
      <c r="H155" s="86"/>
      <c r="I155" s="86"/>
      <c r="J155" s="86"/>
      <c r="K155" s="86"/>
      <c r="L155" s="86"/>
      <c r="M155" s="86"/>
      <c r="N155" s="86"/>
      <c r="O155" s="86"/>
      <c r="P155" s="86"/>
      <c r="Q155" s="86"/>
      <c r="R155" s="86"/>
      <c r="S155" s="86"/>
      <c r="T155" s="86"/>
      <c r="U155" s="86"/>
      <c r="V155" s="86"/>
      <c r="W155" s="86"/>
      <c r="X155" s="86"/>
      <c r="Y155" s="86"/>
      <c r="Z155" s="86"/>
      <c r="AA155" s="86"/>
      <c r="AB155" s="86"/>
      <c r="AC155" s="86"/>
      <c r="AD155" s="86"/>
      <c r="AE155" s="86"/>
      <c r="AF155" s="86"/>
      <c r="AG155" s="86"/>
      <c r="AH155" s="86"/>
      <c r="AI155" s="86"/>
      <c r="AJ155" s="86"/>
      <c r="AK155" s="86"/>
      <c r="AL155" s="86"/>
      <c r="AM155" s="86"/>
      <c r="AN155" s="86"/>
      <c r="AO155" s="86"/>
      <c r="AP155" s="86"/>
      <c r="AQ155" s="69"/>
      <c r="AR155" s="10" t="s">
        <v>10</v>
      </c>
      <c r="AS155" s="11" t="s">
        <v>9</v>
      </c>
      <c r="AT155" s="12"/>
      <c r="AU155" s="175">
        <f t="shared" si="36"/>
        <v>0</v>
      </c>
      <c r="AV155" s="175">
        <f t="shared" si="37"/>
        <v>0</v>
      </c>
      <c r="AW155" s="73" t="str">
        <f t="shared" si="35"/>
        <v/>
      </c>
      <c r="AX155" s="144" t="str">
        <f t="shared" si="38"/>
        <v/>
      </c>
    </row>
    <row r="156" spans="1:50" ht="14.5" customHeight="1" x14ac:dyDescent="0.35">
      <c r="A156" s="340"/>
      <c r="B156" s="183" t="s">
        <v>113</v>
      </c>
      <c r="C156" s="184">
        <v>3</v>
      </c>
      <c r="D156" s="68"/>
      <c r="E156" s="86"/>
      <c r="F156" s="79"/>
      <c r="G156" s="79"/>
      <c r="H156" s="86"/>
      <c r="I156" s="86"/>
      <c r="J156" s="86"/>
      <c r="K156" s="86"/>
      <c r="L156" s="86"/>
      <c r="M156" s="86"/>
      <c r="N156" s="86"/>
      <c r="O156" s="86"/>
      <c r="P156" s="86"/>
      <c r="Q156" s="86"/>
      <c r="R156" s="86"/>
      <c r="S156" s="86"/>
      <c r="T156" s="86"/>
      <c r="U156" s="86"/>
      <c r="V156" s="86"/>
      <c r="W156" s="86"/>
      <c r="X156" s="86"/>
      <c r="Y156" s="86"/>
      <c r="Z156" s="86"/>
      <c r="AA156" s="86"/>
      <c r="AB156" s="86"/>
      <c r="AC156" s="86"/>
      <c r="AD156" s="86"/>
      <c r="AE156" s="86"/>
      <c r="AF156" s="86"/>
      <c r="AG156" s="86"/>
      <c r="AH156" s="86"/>
      <c r="AI156" s="86"/>
      <c r="AJ156" s="86"/>
      <c r="AK156" s="86"/>
      <c r="AL156" s="86"/>
      <c r="AM156" s="86"/>
      <c r="AN156" s="86"/>
      <c r="AO156" s="86"/>
      <c r="AP156" s="86"/>
      <c r="AQ156" s="69"/>
      <c r="AR156" s="10" t="s">
        <v>11</v>
      </c>
      <c r="AS156" s="11" t="s">
        <v>8</v>
      </c>
      <c r="AT156" s="12"/>
      <c r="AU156" s="175">
        <f t="shared" si="36"/>
        <v>0</v>
      </c>
      <c r="AV156" s="175">
        <f t="shared" si="37"/>
        <v>0</v>
      </c>
      <c r="AW156" s="73" t="str">
        <f t="shared" ref="AW156:AW176" si="39">IF(COUNTBLANK(D156:AQ156)=40,"",SUM(D156:AQ156)/COUNTA(D156:AQ156))</f>
        <v/>
      </c>
      <c r="AX156" s="144" t="str">
        <f t="shared" ref="AX156:AX176" si="40">IF(COUNTBLANK(D156:AQ156)=40,"",AU156/(COUNTA(D156:AQ156)*C156))</f>
        <v/>
      </c>
    </row>
    <row r="157" spans="1:50" ht="14.5" customHeight="1" x14ac:dyDescent="0.35">
      <c r="A157" s="340"/>
      <c r="B157" s="183" t="s">
        <v>103</v>
      </c>
      <c r="C157" s="184">
        <v>2</v>
      </c>
      <c r="D157" s="68"/>
      <c r="E157" s="86"/>
      <c r="F157" s="79"/>
      <c r="G157" s="79"/>
      <c r="H157" s="86"/>
      <c r="I157" s="86"/>
      <c r="J157" s="86"/>
      <c r="K157" s="86"/>
      <c r="L157" s="86"/>
      <c r="M157" s="86"/>
      <c r="N157" s="86"/>
      <c r="O157" s="86"/>
      <c r="P157" s="86"/>
      <c r="Q157" s="86"/>
      <c r="R157" s="86"/>
      <c r="S157" s="86"/>
      <c r="T157" s="86"/>
      <c r="U157" s="86"/>
      <c r="V157" s="86"/>
      <c r="W157" s="86"/>
      <c r="X157" s="86"/>
      <c r="Y157" s="86"/>
      <c r="Z157" s="86"/>
      <c r="AA157" s="86"/>
      <c r="AB157" s="86"/>
      <c r="AC157" s="86"/>
      <c r="AD157" s="86"/>
      <c r="AE157" s="86"/>
      <c r="AF157" s="86"/>
      <c r="AG157" s="86"/>
      <c r="AH157" s="86"/>
      <c r="AI157" s="86"/>
      <c r="AJ157" s="86"/>
      <c r="AK157" s="86"/>
      <c r="AL157" s="86"/>
      <c r="AM157" s="86"/>
      <c r="AN157" s="86"/>
      <c r="AO157" s="86"/>
      <c r="AP157" s="86"/>
      <c r="AQ157" s="69"/>
      <c r="AR157" s="10" t="s">
        <v>5</v>
      </c>
      <c r="AS157" s="11" t="s">
        <v>6</v>
      </c>
      <c r="AT157" s="12"/>
      <c r="AU157" s="175">
        <f t="shared" si="36"/>
        <v>0</v>
      </c>
      <c r="AV157" s="175">
        <f t="shared" si="37"/>
        <v>0</v>
      </c>
      <c r="AW157" s="73" t="str">
        <f t="shared" si="39"/>
        <v/>
      </c>
      <c r="AX157" s="144" t="str">
        <f t="shared" si="40"/>
        <v/>
      </c>
    </row>
    <row r="158" spans="1:50" ht="14.5" customHeight="1" x14ac:dyDescent="0.35">
      <c r="A158" s="340"/>
      <c r="B158" s="183">
        <v>15</v>
      </c>
      <c r="C158" s="184">
        <v>4</v>
      </c>
      <c r="D158" s="68"/>
      <c r="E158" s="86"/>
      <c r="F158" s="79"/>
      <c r="G158" s="79"/>
      <c r="H158" s="86"/>
      <c r="I158" s="86"/>
      <c r="J158" s="86"/>
      <c r="K158" s="86"/>
      <c r="L158" s="86"/>
      <c r="M158" s="86"/>
      <c r="N158" s="86"/>
      <c r="O158" s="86"/>
      <c r="P158" s="86"/>
      <c r="Q158" s="86"/>
      <c r="R158" s="86"/>
      <c r="S158" s="86"/>
      <c r="T158" s="86"/>
      <c r="U158" s="86"/>
      <c r="V158" s="86"/>
      <c r="W158" s="86"/>
      <c r="X158" s="86"/>
      <c r="Y158" s="86"/>
      <c r="Z158" s="86"/>
      <c r="AA158" s="86"/>
      <c r="AB158" s="86"/>
      <c r="AC158" s="86"/>
      <c r="AD158" s="86"/>
      <c r="AE158" s="86"/>
      <c r="AF158" s="86"/>
      <c r="AG158" s="86"/>
      <c r="AH158" s="86"/>
      <c r="AI158" s="86"/>
      <c r="AJ158" s="86"/>
      <c r="AK158" s="86"/>
      <c r="AL158" s="86"/>
      <c r="AM158" s="86"/>
      <c r="AN158" s="86"/>
      <c r="AO158" s="86"/>
      <c r="AP158" s="86"/>
      <c r="AQ158" s="69"/>
      <c r="AR158" s="10" t="s">
        <v>7</v>
      </c>
      <c r="AS158" s="11" t="s">
        <v>9</v>
      </c>
      <c r="AT158" s="12"/>
      <c r="AU158" s="175">
        <f t="shared" si="36"/>
        <v>0</v>
      </c>
      <c r="AV158" s="175">
        <f t="shared" si="37"/>
        <v>0</v>
      </c>
      <c r="AW158" s="73" t="str">
        <f t="shared" si="39"/>
        <v/>
      </c>
      <c r="AX158" s="144" t="str">
        <f t="shared" si="40"/>
        <v/>
      </c>
    </row>
    <row r="159" spans="1:50" ht="14.5" customHeight="1" x14ac:dyDescent="0.35">
      <c r="A159" s="340"/>
      <c r="B159" s="183" t="s">
        <v>156</v>
      </c>
      <c r="C159" s="184">
        <v>1</v>
      </c>
      <c r="D159" s="68"/>
      <c r="E159" s="86"/>
      <c r="F159" s="79"/>
      <c r="G159" s="79"/>
      <c r="H159" s="86"/>
      <c r="I159" s="86"/>
      <c r="J159" s="86"/>
      <c r="K159" s="86"/>
      <c r="L159" s="86"/>
      <c r="M159" s="86"/>
      <c r="N159" s="86"/>
      <c r="O159" s="86"/>
      <c r="P159" s="86"/>
      <c r="Q159" s="86"/>
      <c r="R159" s="86"/>
      <c r="S159" s="86"/>
      <c r="T159" s="86"/>
      <c r="U159" s="86"/>
      <c r="V159" s="86"/>
      <c r="W159" s="86"/>
      <c r="X159" s="86"/>
      <c r="Y159" s="86"/>
      <c r="Z159" s="86"/>
      <c r="AA159" s="86"/>
      <c r="AB159" s="86"/>
      <c r="AC159" s="86"/>
      <c r="AD159" s="86"/>
      <c r="AE159" s="86"/>
      <c r="AF159" s="86"/>
      <c r="AG159" s="86"/>
      <c r="AH159" s="86"/>
      <c r="AI159" s="86"/>
      <c r="AJ159" s="86"/>
      <c r="AK159" s="86"/>
      <c r="AL159" s="86"/>
      <c r="AM159" s="86"/>
      <c r="AN159" s="86"/>
      <c r="AO159" s="86"/>
      <c r="AP159" s="86"/>
      <c r="AQ159" s="69"/>
      <c r="AR159" s="10" t="s">
        <v>10</v>
      </c>
      <c r="AS159" s="11" t="s">
        <v>8</v>
      </c>
      <c r="AT159" s="12"/>
      <c r="AU159" s="175">
        <f t="shared" si="36"/>
        <v>0</v>
      </c>
      <c r="AV159" s="175">
        <f t="shared" si="37"/>
        <v>0</v>
      </c>
      <c r="AW159" s="73" t="str">
        <f t="shared" si="39"/>
        <v/>
      </c>
      <c r="AX159" s="144" t="str">
        <f t="shared" si="40"/>
        <v/>
      </c>
    </row>
    <row r="160" spans="1:50" ht="14.5" customHeight="1" x14ac:dyDescent="0.35">
      <c r="A160" s="340"/>
      <c r="B160" s="183" t="s">
        <v>157</v>
      </c>
      <c r="C160" s="184">
        <v>1</v>
      </c>
      <c r="D160" s="68"/>
      <c r="E160" s="86"/>
      <c r="F160" s="79"/>
      <c r="G160" s="79"/>
      <c r="H160" s="86"/>
      <c r="I160" s="86"/>
      <c r="J160" s="86"/>
      <c r="K160" s="86"/>
      <c r="L160" s="86"/>
      <c r="M160" s="86"/>
      <c r="N160" s="86"/>
      <c r="O160" s="86"/>
      <c r="P160" s="86"/>
      <c r="Q160" s="86"/>
      <c r="R160" s="86"/>
      <c r="S160" s="86"/>
      <c r="T160" s="86"/>
      <c r="U160" s="86"/>
      <c r="V160" s="86"/>
      <c r="W160" s="86"/>
      <c r="X160" s="86"/>
      <c r="Y160" s="86"/>
      <c r="Z160" s="86"/>
      <c r="AA160" s="86"/>
      <c r="AB160" s="86"/>
      <c r="AC160" s="86"/>
      <c r="AD160" s="86"/>
      <c r="AE160" s="86"/>
      <c r="AF160" s="86"/>
      <c r="AG160" s="86"/>
      <c r="AH160" s="86"/>
      <c r="AI160" s="86"/>
      <c r="AJ160" s="86"/>
      <c r="AK160" s="86"/>
      <c r="AL160" s="86"/>
      <c r="AM160" s="86"/>
      <c r="AN160" s="86"/>
      <c r="AO160" s="86"/>
      <c r="AP160" s="86"/>
      <c r="AQ160" s="69"/>
      <c r="AR160" s="10" t="s">
        <v>10</v>
      </c>
      <c r="AS160" s="11" t="s">
        <v>8</v>
      </c>
      <c r="AT160" s="12"/>
      <c r="AU160" s="175">
        <f t="shared" ref="AU160:AU166" si="41">SUM(D160:AQ160)</f>
        <v>0</v>
      </c>
      <c r="AV160" s="175">
        <f t="shared" ref="AV160:AV166" si="42">COUNTA(D160:AQ160)*C160</f>
        <v>0</v>
      </c>
      <c r="AW160" s="73" t="str">
        <f t="shared" si="39"/>
        <v/>
      </c>
      <c r="AX160" s="144" t="str">
        <f t="shared" si="40"/>
        <v/>
      </c>
    </row>
    <row r="161" spans="1:50" ht="14.5" customHeight="1" x14ac:dyDescent="0.35">
      <c r="A161" s="340"/>
      <c r="B161" s="183">
        <v>17</v>
      </c>
      <c r="C161" s="184">
        <v>4</v>
      </c>
      <c r="D161" s="68"/>
      <c r="E161" s="86"/>
      <c r="F161" s="79"/>
      <c r="G161" s="79"/>
      <c r="H161" s="86"/>
      <c r="I161" s="86"/>
      <c r="J161" s="86"/>
      <c r="K161" s="86"/>
      <c r="L161" s="86"/>
      <c r="M161" s="86"/>
      <c r="N161" s="86"/>
      <c r="O161" s="86"/>
      <c r="P161" s="86"/>
      <c r="Q161" s="86"/>
      <c r="R161" s="86"/>
      <c r="S161" s="86"/>
      <c r="T161" s="86"/>
      <c r="U161" s="86"/>
      <c r="V161" s="86"/>
      <c r="W161" s="86"/>
      <c r="X161" s="86"/>
      <c r="Y161" s="86"/>
      <c r="Z161" s="86"/>
      <c r="AA161" s="86"/>
      <c r="AB161" s="86"/>
      <c r="AC161" s="86"/>
      <c r="AD161" s="86"/>
      <c r="AE161" s="86"/>
      <c r="AF161" s="86"/>
      <c r="AG161" s="86"/>
      <c r="AH161" s="86"/>
      <c r="AI161" s="86"/>
      <c r="AJ161" s="86"/>
      <c r="AK161" s="86"/>
      <c r="AL161" s="86"/>
      <c r="AM161" s="86"/>
      <c r="AN161" s="86"/>
      <c r="AO161" s="86"/>
      <c r="AP161" s="86"/>
      <c r="AQ161" s="69"/>
      <c r="AR161" s="10" t="s">
        <v>10</v>
      </c>
      <c r="AS161" s="11" t="s">
        <v>9</v>
      </c>
      <c r="AT161" s="12"/>
      <c r="AU161" s="175">
        <f t="shared" si="41"/>
        <v>0</v>
      </c>
      <c r="AV161" s="175">
        <f t="shared" si="42"/>
        <v>0</v>
      </c>
      <c r="AW161" s="73" t="str">
        <f t="shared" si="39"/>
        <v/>
      </c>
      <c r="AX161" s="144" t="str">
        <f t="shared" si="40"/>
        <v/>
      </c>
    </row>
    <row r="162" spans="1:50" ht="14.5" customHeight="1" x14ac:dyDescent="0.35">
      <c r="A162" s="340"/>
      <c r="B162" s="183" t="s">
        <v>158</v>
      </c>
      <c r="C162" s="184">
        <v>2</v>
      </c>
      <c r="D162" s="68"/>
      <c r="E162" s="86"/>
      <c r="F162" s="79"/>
      <c r="G162" s="79"/>
      <c r="H162" s="86"/>
      <c r="I162" s="86"/>
      <c r="J162" s="86"/>
      <c r="K162" s="86"/>
      <c r="L162" s="86"/>
      <c r="M162" s="86"/>
      <c r="N162" s="86"/>
      <c r="O162" s="86"/>
      <c r="P162" s="86"/>
      <c r="Q162" s="86"/>
      <c r="R162" s="86"/>
      <c r="S162" s="86"/>
      <c r="T162" s="86"/>
      <c r="U162" s="86"/>
      <c r="V162" s="86"/>
      <c r="W162" s="86"/>
      <c r="X162" s="86"/>
      <c r="Y162" s="86"/>
      <c r="Z162" s="86"/>
      <c r="AA162" s="86"/>
      <c r="AB162" s="86"/>
      <c r="AC162" s="86"/>
      <c r="AD162" s="86"/>
      <c r="AE162" s="86"/>
      <c r="AF162" s="86"/>
      <c r="AG162" s="86"/>
      <c r="AH162" s="86"/>
      <c r="AI162" s="86"/>
      <c r="AJ162" s="86"/>
      <c r="AK162" s="86"/>
      <c r="AL162" s="86"/>
      <c r="AM162" s="86"/>
      <c r="AN162" s="86"/>
      <c r="AO162" s="86"/>
      <c r="AP162" s="86"/>
      <c r="AQ162" s="69"/>
      <c r="AR162" s="10" t="s">
        <v>79</v>
      </c>
      <c r="AS162" s="11" t="s">
        <v>8</v>
      </c>
      <c r="AT162" s="12" t="s">
        <v>161</v>
      </c>
      <c r="AU162" s="175">
        <f t="shared" si="41"/>
        <v>0</v>
      </c>
      <c r="AV162" s="175">
        <f t="shared" si="42"/>
        <v>0</v>
      </c>
      <c r="AW162" s="73" t="str">
        <f t="shared" si="39"/>
        <v/>
      </c>
      <c r="AX162" s="144" t="str">
        <f t="shared" si="40"/>
        <v/>
      </c>
    </row>
    <row r="163" spans="1:50" ht="14.5" customHeight="1" x14ac:dyDescent="0.35">
      <c r="A163" s="340"/>
      <c r="B163" s="183" t="s">
        <v>159</v>
      </c>
      <c r="C163" s="184">
        <v>1</v>
      </c>
      <c r="D163" s="68"/>
      <c r="E163" s="86"/>
      <c r="F163" s="79"/>
      <c r="G163" s="79"/>
      <c r="H163" s="86"/>
      <c r="I163" s="86"/>
      <c r="J163" s="86"/>
      <c r="K163" s="86"/>
      <c r="L163" s="86"/>
      <c r="M163" s="86"/>
      <c r="N163" s="86"/>
      <c r="O163" s="86"/>
      <c r="P163" s="86"/>
      <c r="Q163" s="86"/>
      <c r="R163" s="86"/>
      <c r="S163" s="86"/>
      <c r="T163" s="86"/>
      <c r="U163" s="86"/>
      <c r="V163" s="86"/>
      <c r="W163" s="86"/>
      <c r="X163" s="86"/>
      <c r="Y163" s="86"/>
      <c r="Z163" s="86"/>
      <c r="AA163" s="86"/>
      <c r="AB163" s="86"/>
      <c r="AC163" s="86"/>
      <c r="AD163" s="86"/>
      <c r="AE163" s="86"/>
      <c r="AF163" s="86"/>
      <c r="AG163" s="86"/>
      <c r="AH163" s="86"/>
      <c r="AI163" s="86"/>
      <c r="AJ163" s="86"/>
      <c r="AK163" s="86"/>
      <c r="AL163" s="86"/>
      <c r="AM163" s="86"/>
      <c r="AN163" s="86"/>
      <c r="AO163" s="86"/>
      <c r="AP163" s="86"/>
      <c r="AQ163" s="69"/>
      <c r="AR163" s="10" t="s">
        <v>79</v>
      </c>
      <c r="AS163" s="11" t="s">
        <v>8</v>
      </c>
      <c r="AT163" s="12" t="s">
        <v>162</v>
      </c>
      <c r="AU163" s="175">
        <f t="shared" si="41"/>
        <v>0</v>
      </c>
      <c r="AV163" s="175">
        <f t="shared" si="42"/>
        <v>0</v>
      </c>
      <c r="AW163" s="73" t="str">
        <f t="shared" si="39"/>
        <v/>
      </c>
      <c r="AX163" s="144" t="str">
        <f t="shared" si="40"/>
        <v/>
      </c>
    </row>
    <row r="164" spans="1:50" ht="14.5" customHeight="1" x14ac:dyDescent="0.35">
      <c r="A164" s="340"/>
      <c r="B164" s="183" t="s">
        <v>94</v>
      </c>
      <c r="C164" s="184">
        <v>2</v>
      </c>
      <c r="D164" s="68"/>
      <c r="E164" s="86"/>
      <c r="F164" s="79"/>
      <c r="G164" s="79"/>
      <c r="H164" s="86"/>
      <c r="I164" s="86"/>
      <c r="J164" s="86"/>
      <c r="K164" s="86"/>
      <c r="L164" s="86"/>
      <c r="M164" s="86"/>
      <c r="N164" s="86"/>
      <c r="O164" s="86"/>
      <c r="P164" s="86"/>
      <c r="Q164" s="86"/>
      <c r="R164" s="86"/>
      <c r="S164" s="86"/>
      <c r="T164" s="86"/>
      <c r="U164" s="86"/>
      <c r="V164" s="86"/>
      <c r="W164" s="86"/>
      <c r="X164" s="86"/>
      <c r="Y164" s="86"/>
      <c r="Z164" s="86"/>
      <c r="AA164" s="86"/>
      <c r="AB164" s="86"/>
      <c r="AC164" s="86"/>
      <c r="AD164" s="86"/>
      <c r="AE164" s="86"/>
      <c r="AF164" s="86"/>
      <c r="AG164" s="86"/>
      <c r="AH164" s="86"/>
      <c r="AI164" s="86"/>
      <c r="AJ164" s="86"/>
      <c r="AK164" s="86"/>
      <c r="AL164" s="86"/>
      <c r="AM164" s="86"/>
      <c r="AN164" s="86"/>
      <c r="AO164" s="86"/>
      <c r="AP164" s="86"/>
      <c r="AQ164" s="69"/>
      <c r="AR164" s="10" t="s">
        <v>11</v>
      </c>
      <c r="AS164" s="11" t="s">
        <v>8</v>
      </c>
      <c r="AT164" s="12" t="s">
        <v>278</v>
      </c>
      <c r="AU164" s="175">
        <f t="shared" si="41"/>
        <v>0</v>
      </c>
      <c r="AV164" s="175">
        <f t="shared" si="42"/>
        <v>0</v>
      </c>
      <c r="AW164" s="73" t="str">
        <f t="shared" si="39"/>
        <v/>
      </c>
      <c r="AX164" s="144" t="str">
        <f t="shared" si="40"/>
        <v/>
      </c>
    </row>
    <row r="165" spans="1:50" ht="14.5" customHeight="1" x14ac:dyDescent="0.35">
      <c r="A165" s="340"/>
      <c r="B165" s="183" t="s">
        <v>95</v>
      </c>
      <c r="C165" s="184">
        <v>1</v>
      </c>
      <c r="D165" s="68"/>
      <c r="E165" s="86"/>
      <c r="F165" s="79"/>
      <c r="G165" s="79"/>
      <c r="H165" s="86"/>
      <c r="I165" s="86"/>
      <c r="J165" s="86"/>
      <c r="K165" s="86"/>
      <c r="L165" s="86"/>
      <c r="M165" s="86"/>
      <c r="N165" s="86"/>
      <c r="O165" s="86"/>
      <c r="P165" s="86"/>
      <c r="Q165" s="86"/>
      <c r="R165" s="86"/>
      <c r="S165" s="86"/>
      <c r="T165" s="86"/>
      <c r="U165" s="86"/>
      <c r="V165" s="86"/>
      <c r="W165" s="86"/>
      <c r="X165" s="86"/>
      <c r="Y165" s="86"/>
      <c r="Z165" s="86"/>
      <c r="AA165" s="86"/>
      <c r="AB165" s="86"/>
      <c r="AC165" s="86"/>
      <c r="AD165" s="86"/>
      <c r="AE165" s="86"/>
      <c r="AF165" s="86"/>
      <c r="AG165" s="86"/>
      <c r="AH165" s="86"/>
      <c r="AI165" s="86"/>
      <c r="AJ165" s="86"/>
      <c r="AK165" s="86"/>
      <c r="AL165" s="86"/>
      <c r="AM165" s="86"/>
      <c r="AN165" s="86"/>
      <c r="AO165" s="86"/>
      <c r="AP165" s="86"/>
      <c r="AQ165" s="69"/>
      <c r="AR165" s="10" t="s">
        <v>11</v>
      </c>
      <c r="AS165" s="11" t="s">
        <v>8</v>
      </c>
      <c r="AT165" s="12" t="s">
        <v>138</v>
      </c>
      <c r="AU165" s="175">
        <f t="shared" si="41"/>
        <v>0</v>
      </c>
      <c r="AV165" s="175">
        <f t="shared" si="42"/>
        <v>0</v>
      </c>
      <c r="AW165" s="73" t="str">
        <f t="shared" si="39"/>
        <v/>
      </c>
      <c r="AX165" s="144" t="str">
        <f t="shared" si="40"/>
        <v/>
      </c>
    </row>
    <row r="166" spans="1:50" ht="14.5" customHeight="1" x14ac:dyDescent="0.35">
      <c r="A166" s="340"/>
      <c r="B166" s="183" t="s">
        <v>276</v>
      </c>
      <c r="C166" s="184">
        <v>3</v>
      </c>
      <c r="D166" s="68"/>
      <c r="E166" s="86"/>
      <c r="F166" s="79"/>
      <c r="G166" s="79"/>
      <c r="H166" s="86"/>
      <c r="I166" s="86"/>
      <c r="J166" s="86"/>
      <c r="K166" s="86"/>
      <c r="L166" s="86"/>
      <c r="M166" s="86"/>
      <c r="N166" s="86"/>
      <c r="O166" s="86"/>
      <c r="P166" s="86"/>
      <c r="Q166" s="86"/>
      <c r="R166" s="86"/>
      <c r="S166" s="86"/>
      <c r="T166" s="86"/>
      <c r="U166" s="86"/>
      <c r="V166" s="86"/>
      <c r="W166" s="86"/>
      <c r="X166" s="86"/>
      <c r="Y166" s="86"/>
      <c r="Z166" s="86"/>
      <c r="AA166" s="86"/>
      <c r="AB166" s="86"/>
      <c r="AC166" s="86"/>
      <c r="AD166" s="86"/>
      <c r="AE166" s="86"/>
      <c r="AF166" s="86"/>
      <c r="AG166" s="86"/>
      <c r="AH166" s="86"/>
      <c r="AI166" s="86"/>
      <c r="AJ166" s="86"/>
      <c r="AK166" s="86"/>
      <c r="AL166" s="86"/>
      <c r="AM166" s="86"/>
      <c r="AN166" s="86"/>
      <c r="AO166" s="86"/>
      <c r="AP166" s="86"/>
      <c r="AQ166" s="69"/>
      <c r="AR166" s="10" t="s">
        <v>15</v>
      </c>
      <c r="AS166" s="11" t="s">
        <v>6</v>
      </c>
      <c r="AT166" s="12"/>
      <c r="AU166" s="175">
        <f t="shared" si="41"/>
        <v>0</v>
      </c>
      <c r="AV166" s="175">
        <f t="shared" si="42"/>
        <v>0</v>
      </c>
      <c r="AW166" s="73" t="str">
        <f t="shared" si="39"/>
        <v/>
      </c>
      <c r="AX166" s="144" t="str">
        <f t="shared" si="40"/>
        <v/>
      </c>
    </row>
    <row r="167" spans="1:50" ht="14.5" customHeight="1" x14ac:dyDescent="0.35">
      <c r="A167" s="340"/>
      <c r="B167" s="183" t="s">
        <v>153</v>
      </c>
      <c r="C167" s="184">
        <v>3</v>
      </c>
      <c r="D167" s="68"/>
      <c r="E167" s="86"/>
      <c r="F167" s="79"/>
      <c r="G167" s="79"/>
      <c r="H167" s="86"/>
      <c r="I167" s="86"/>
      <c r="J167" s="86"/>
      <c r="K167" s="86"/>
      <c r="L167" s="86"/>
      <c r="M167" s="86"/>
      <c r="N167" s="86"/>
      <c r="O167" s="86"/>
      <c r="P167" s="86"/>
      <c r="Q167" s="86"/>
      <c r="R167" s="86"/>
      <c r="S167" s="86"/>
      <c r="T167" s="86"/>
      <c r="U167" s="86"/>
      <c r="V167" s="86"/>
      <c r="W167" s="86"/>
      <c r="X167" s="86"/>
      <c r="Y167" s="86"/>
      <c r="Z167" s="86"/>
      <c r="AA167" s="86"/>
      <c r="AB167" s="86"/>
      <c r="AC167" s="86"/>
      <c r="AD167" s="86"/>
      <c r="AE167" s="86"/>
      <c r="AF167" s="86"/>
      <c r="AG167" s="86"/>
      <c r="AH167" s="86"/>
      <c r="AI167" s="86"/>
      <c r="AJ167" s="86"/>
      <c r="AK167" s="86"/>
      <c r="AL167" s="86"/>
      <c r="AM167" s="86"/>
      <c r="AN167" s="86"/>
      <c r="AO167" s="86"/>
      <c r="AP167" s="86"/>
      <c r="AQ167" s="69"/>
      <c r="AR167" s="10" t="s">
        <v>15</v>
      </c>
      <c r="AS167" s="11" t="s">
        <v>8</v>
      </c>
      <c r="AT167" s="12"/>
      <c r="AU167" s="175">
        <f t="shared" si="36"/>
        <v>0</v>
      </c>
      <c r="AV167" s="175">
        <f t="shared" si="37"/>
        <v>0</v>
      </c>
      <c r="AW167" s="73" t="str">
        <f t="shared" si="39"/>
        <v/>
      </c>
      <c r="AX167" s="144" t="str">
        <f t="shared" si="40"/>
        <v/>
      </c>
    </row>
    <row r="168" spans="1:50" ht="14.5" customHeight="1" x14ac:dyDescent="0.35">
      <c r="A168" s="340"/>
      <c r="B168" s="183">
        <v>21</v>
      </c>
      <c r="C168" s="184">
        <v>3</v>
      </c>
      <c r="D168" s="68"/>
      <c r="E168" s="86"/>
      <c r="F168" s="79"/>
      <c r="G168" s="79"/>
      <c r="H168" s="86"/>
      <c r="I168" s="86"/>
      <c r="J168" s="86"/>
      <c r="K168" s="86"/>
      <c r="L168" s="86"/>
      <c r="M168" s="86"/>
      <c r="N168" s="86"/>
      <c r="O168" s="86"/>
      <c r="P168" s="86"/>
      <c r="Q168" s="86"/>
      <c r="R168" s="86"/>
      <c r="S168" s="86"/>
      <c r="T168" s="86"/>
      <c r="U168" s="86"/>
      <c r="V168" s="86"/>
      <c r="W168" s="86"/>
      <c r="X168" s="86"/>
      <c r="Y168" s="86"/>
      <c r="Z168" s="86"/>
      <c r="AA168" s="86"/>
      <c r="AB168" s="86"/>
      <c r="AC168" s="86"/>
      <c r="AD168" s="86"/>
      <c r="AE168" s="86"/>
      <c r="AF168" s="86"/>
      <c r="AG168" s="86"/>
      <c r="AH168" s="86"/>
      <c r="AI168" s="86"/>
      <c r="AJ168" s="86"/>
      <c r="AK168" s="86"/>
      <c r="AL168" s="86"/>
      <c r="AM168" s="86"/>
      <c r="AN168" s="86"/>
      <c r="AO168" s="86"/>
      <c r="AP168" s="86"/>
      <c r="AQ168" s="69"/>
      <c r="AR168" s="10" t="s">
        <v>11</v>
      </c>
      <c r="AS168" s="11" t="s">
        <v>8</v>
      </c>
      <c r="AT168" s="12"/>
      <c r="AU168" s="175">
        <f t="shared" si="36"/>
        <v>0</v>
      </c>
      <c r="AV168" s="175">
        <f t="shared" si="37"/>
        <v>0</v>
      </c>
      <c r="AW168" s="73" t="str">
        <f t="shared" si="39"/>
        <v/>
      </c>
      <c r="AX168" s="144" t="str">
        <f t="shared" si="40"/>
        <v/>
      </c>
    </row>
    <row r="169" spans="1:50" ht="14.5" customHeight="1" x14ac:dyDescent="0.35">
      <c r="A169" s="340"/>
      <c r="B169" s="183">
        <v>22</v>
      </c>
      <c r="C169" s="184">
        <v>5</v>
      </c>
      <c r="D169" s="68"/>
      <c r="E169" s="86"/>
      <c r="F169" s="79"/>
      <c r="G169" s="79"/>
      <c r="H169" s="86"/>
      <c r="I169" s="86"/>
      <c r="J169" s="86"/>
      <c r="K169" s="86"/>
      <c r="L169" s="86"/>
      <c r="M169" s="86"/>
      <c r="N169" s="86"/>
      <c r="O169" s="86"/>
      <c r="P169" s="86"/>
      <c r="Q169" s="86"/>
      <c r="R169" s="86"/>
      <c r="S169" s="86"/>
      <c r="T169" s="86"/>
      <c r="U169" s="86"/>
      <c r="V169" s="86"/>
      <c r="W169" s="86"/>
      <c r="X169" s="86"/>
      <c r="Y169" s="86"/>
      <c r="Z169" s="86"/>
      <c r="AA169" s="86"/>
      <c r="AB169" s="86"/>
      <c r="AC169" s="86"/>
      <c r="AD169" s="86"/>
      <c r="AE169" s="86"/>
      <c r="AF169" s="86"/>
      <c r="AG169" s="86"/>
      <c r="AH169" s="86"/>
      <c r="AI169" s="86"/>
      <c r="AJ169" s="86"/>
      <c r="AK169" s="86"/>
      <c r="AL169" s="86"/>
      <c r="AM169" s="86"/>
      <c r="AN169" s="86"/>
      <c r="AO169" s="86"/>
      <c r="AP169" s="86"/>
      <c r="AQ169" s="69"/>
      <c r="AR169" s="10" t="s">
        <v>79</v>
      </c>
      <c r="AS169" s="11" t="s">
        <v>9</v>
      </c>
      <c r="AT169" s="12"/>
      <c r="AU169" s="175">
        <f t="shared" si="36"/>
        <v>0</v>
      </c>
      <c r="AV169" s="175">
        <f t="shared" si="37"/>
        <v>0</v>
      </c>
      <c r="AW169" s="73" t="str">
        <f t="shared" si="39"/>
        <v/>
      </c>
      <c r="AX169" s="144" t="str">
        <f t="shared" si="40"/>
        <v/>
      </c>
    </row>
    <row r="170" spans="1:50" ht="14.5" customHeight="1" x14ac:dyDescent="0.35">
      <c r="A170" s="340"/>
      <c r="B170" s="183" t="s">
        <v>182</v>
      </c>
      <c r="C170" s="184">
        <v>1</v>
      </c>
      <c r="D170" s="68"/>
      <c r="E170" s="86"/>
      <c r="F170" s="79"/>
      <c r="G170" s="79"/>
      <c r="H170" s="86"/>
      <c r="I170" s="86"/>
      <c r="J170" s="86"/>
      <c r="K170" s="86"/>
      <c r="L170" s="86"/>
      <c r="M170" s="86"/>
      <c r="N170" s="86"/>
      <c r="O170" s="86"/>
      <c r="P170" s="86"/>
      <c r="Q170" s="86"/>
      <c r="R170" s="86"/>
      <c r="S170" s="86"/>
      <c r="T170" s="86"/>
      <c r="U170" s="86"/>
      <c r="V170" s="86"/>
      <c r="W170" s="86"/>
      <c r="X170" s="86"/>
      <c r="Y170" s="86"/>
      <c r="Z170" s="86"/>
      <c r="AA170" s="86"/>
      <c r="AB170" s="86"/>
      <c r="AC170" s="86"/>
      <c r="AD170" s="86"/>
      <c r="AE170" s="86"/>
      <c r="AF170" s="86"/>
      <c r="AG170" s="86"/>
      <c r="AH170" s="86"/>
      <c r="AI170" s="86"/>
      <c r="AJ170" s="86"/>
      <c r="AK170" s="86"/>
      <c r="AL170" s="86"/>
      <c r="AM170" s="86"/>
      <c r="AN170" s="86"/>
      <c r="AO170" s="86"/>
      <c r="AP170" s="86"/>
      <c r="AQ170" s="69"/>
      <c r="AR170" s="10" t="s">
        <v>11</v>
      </c>
      <c r="AS170" s="11" t="s">
        <v>6</v>
      </c>
      <c r="AT170" s="12"/>
      <c r="AU170" s="175">
        <f t="shared" si="36"/>
        <v>0</v>
      </c>
      <c r="AV170" s="175">
        <f t="shared" si="37"/>
        <v>0</v>
      </c>
      <c r="AW170" s="73" t="str">
        <f t="shared" si="39"/>
        <v/>
      </c>
      <c r="AX170" s="144" t="str">
        <f t="shared" si="40"/>
        <v/>
      </c>
    </row>
    <row r="171" spans="1:50" ht="14.5" customHeight="1" x14ac:dyDescent="0.35">
      <c r="A171" s="340"/>
      <c r="B171" s="183" t="s">
        <v>183</v>
      </c>
      <c r="C171" s="184">
        <v>1</v>
      </c>
      <c r="D171" s="68"/>
      <c r="E171" s="86"/>
      <c r="F171" s="79"/>
      <c r="G171" s="79"/>
      <c r="H171" s="86"/>
      <c r="I171" s="86"/>
      <c r="J171" s="86"/>
      <c r="K171" s="86"/>
      <c r="L171" s="86"/>
      <c r="M171" s="86"/>
      <c r="N171" s="86"/>
      <c r="O171" s="86"/>
      <c r="P171" s="86"/>
      <c r="Q171" s="86"/>
      <c r="R171" s="86"/>
      <c r="S171" s="86"/>
      <c r="T171" s="86"/>
      <c r="U171" s="86"/>
      <c r="V171" s="86"/>
      <c r="W171" s="86"/>
      <c r="X171" s="86"/>
      <c r="Y171" s="86"/>
      <c r="Z171" s="86"/>
      <c r="AA171" s="86"/>
      <c r="AB171" s="86"/>
      <c r="AC171" s="86"/>
      <c r="AD171" s="86"/>
      <c r="AE171" s="86"/>
      <c r="AF171" s="86"/>
      <c r="AG171" s="86"/>
      <c r="AH171" s="86"/>
      <c r="AI171" s="86"/>
      <c r="AJ171" s="86"/>
      <c r="AK171" s="86"/>
      <c r="AL171" s="86"/>
      <c r="AM171" s="86"/>
      <c r="AN171" s="86"/>
      <c r="AO171" s="86"/>
      <c r="AP171" s="86"/>
      <c r="AQ171" s="69"/>
      <c r="AR171" s="10" t="s">
        <v>11</v>
      </c>
      <c r="AS171" s="11" t="s">
        <v>6</v>
      </c>
      <c r="AT171" s="12"/>
      <c r="AU171" s="175">
        <f t="shared" si="36"/>
        <v>0</v>
      </c>
      <c r="AV171" s="175">
        <f t="shared" si="37"/>
        <v>0</v>
      </c>
      <c r="AW171" s="73" t="str">
        <f t="shared" si="39"/>
        <v/>
      </c>
      <c r="AX171" s="144" t="str">
        <f t="shared" si="40"/>
        <v/>
      </c>
    </row>
    <row r="172" spans="1:50" ht="14.5" customHeight="1" x14ac:dyDescent="0.35">
      <c r="A172" s="340"/>
      <c r="B172" s="183" t="s">
        <v>184</v>
      </c>
      <c r="C172" s="184">
        <v>3</v>
      </c>
      <c r="D172" s="68"/>
      <c r="E172" s="86"/>
      <c r="F172" s="79"/>
      <c r="G172" s="79"/>
      <c r="H172" s="86"/>
      <c r="I172" s="86"/>
      <c r="J172" s="86"/>
      <c r="K172" s="86"/>
      <c r="L172" s="86"/>
      <c r="M172" s="86"/>
      <c r="N172" s="86"/>
      <c r="O172" s="86"/>
      <c r="P172" s="86"/>
      <c r="Q172" s="86"/>
      <c r="R172" s="86"/>
      <c r="S172" s="86"/>
      <c r="T172" s="86"/>
      <c r="U172" s="86"/>
      <c r="V172" s="86"/>
      <c r="W172" s="86"/>
      <c r="X172" s="86"/>
      <c r="Y172" s="86"/>
      <c r="Z172" s="86"/>
      <c r="AA172" s="86"/>
      <c r="AB172" s="86"/>
      <c r="AC172" s="86"/>
      <c r="AD172" s="86"/>
      <c r="AE172" s="86"/>
      <c r="AF172" s="86"/>
      <c r="AG172" s="86"/>
      <c r="AH172" s="86"/>
      <c r="AI172" s="86"/>
      <c r="AJ172" s="86"/>
      <c r="AK172" s="86"/>
      <c r="AL172" s="86"/>
      <c r="AM172" s="86"/>
      <c r="AN172" s="86"/>
      <c r="AO172" s="86"/>
      <c r="AP172" s="86"/>
      <c r="AQ172" s="69"/>
      <c r="AR172" s="10" t="s">
        <v>79</v>
      </c>
      <c r="AS172" s="11" t="s">
        <v>8</v>
      </c>
      <c r="AT172" s="12" t="s">
        <v>279</v>
      </c>
      <c r="AU172" s="175">
        <f t="shared" si="36"/>
        <v>0</v>
      </c>
      <c r="AV172" s="175">
        <f t="shared" si="37"/>
        <v>0</v>
      </c>
      <c r="AW172" s="73" t="str">
        <f t="shared" si="39"/>
        <v/>
      </c>
      <c r="AX172" s="144" t="str">
        <f t="shared" si="40"/>
        <v/>
      </c>
    </row>
    <row r="173" spans="1:50" ht="14.5" customHeight="1" x14ac:dyDescent="0.35">
      <c r="A173" s="340"/>
      <c r="B173" s="183" t="s">
        <v>185</v>
      </c>
      <c r="C173" s="184">
        <v>3</v>
      </c>
      <c r="D173" s="68"/>
      <c r="E173" s="86"/>
      <c r="F173" s="79"/>
      <c r="G173" s="79"/>
      <c r="H173" s="86"/>
      <c r="I173" s="86"/>
      <c r="J173" s="86"/>
      <c r="K173" s="86"/>
      <c r="L173" s="86"/>
      <c r="M173" s="86"/>
      <c r="N173" s="86"/>
      <c r="O173" s="86"/>
      <c r="P173" s="86"/>
      <c r="Q173" s="86"/>
      <c r="R173" s="86"/>
      <c r="S173" s="86"/>
      <c r="T173" s="86"/>
      <c r="U173" s="86"/>
      <c r="V173" s="86"/>
      <c r="W173" s="86"/>
      <c r="X173" s="86"/>
      <c r="Y173" s="86"/>
      <c r="Z173" s="86"/>
      <c r="AA173" s="86"/>
      <c r="AB173" s="86"/>
      <c r="AC173" s="86"/>
      <c r="AD173" s="86"/>
      <c r="AE173" s="86"/>
      <c r="AF173" s="86"/>
      <c r="AG173" s="86"/>
      <c r="AH173" s="86"/>
      <c r="AI173" s="86"/>
      <c r="AJ173" s="86"/>
      <c r="AK173" s="86"/>
      <c r="AL173" s="86"/>
      <c r="AM173" s="86"/>
      <c r="AN173" s="86"/>
      <c r="AO173" s="86"/>
      <c r="AP173" s="86"/>
      <c r="AQ173" s="69"/>
      <c r="AR173" s="10" t="s">
        <v>11</v>
      </c>
      <c r="AS173" s="11" t="s">
        <v>6</v>
      </c>
      <c r="AT173" s="12" t="s">
        <v>280</v>
      </c>
      <c r="AU173" s="175">
        <f t="shared" si="36"/>
        <v>0</v>
      </c>
      <c r="AV173" s="175">
        <f t="shared" si="37"/>
        <v>0</v>
      </c>
      <c r="AW173" s="73" t="str">
        <f t="shared" si="39"/>
        <v/>
      </c>
      <c r="AX173" s="144" t="str">
        <f t="shared" si="40"/>
        <v/>
      </c>
    </row>
    <row r="174" spans="1:50" ht="14.5" customHeight="1" x14ac:dyDescent="0.35">
      <c r="A174" s="340"/>
      <c r="B174" s="183" t="s">
        <v>277</v>
      </c>
      <c r="C174" s="184">
        <v>2</v>
      </c>
      <c r="D174" s="68"/>
      <c r="E174" s="86"/>
      <c r="F174" s="79"/>
      <c r="G174" s="79"/>
      <c r="H174" s="86"/>
      <c r="I174" s="86"/>
      <c r="J174" s="86"/>
      <c r="K174" s="86"/>
      <c r="L174" s="86"/>
      <c r="M174" s="86"/>
      <c r="N174" s="86"/>
      <c r="O174" s="86"/>
      <c r="P174" s="86"/>
      <c r="Q174" s="86"/>
      <c r="R174" s="86"/>
      <c r="S174" s="86"/>
      <c r="T174" s="86"/>
      <c r="U174" s="86"/>
      <c r="V174" s="86"/>
      <c r="W174" s="86"/>
      <c r="X174" s="86"/>
      <c r="Y174" s="86"/>
      <c r="Z174" s="86"/>
      <c r="AA174" s="86"/>
      <c r="AB174" s="86"/>
      <c r="AC174" s="86"/>
      <c r="AD174" s="86"/>
      <c r="AE174" s="86"/>
      <c r="AF174" s="86"/>
      <c r="AG174" s="86"/>
      <c r="AH174" s="86"/>
      <c r="AI174" s="86"/>
      <c r="AJ174" s="86"/>
      <c r="AK174" s="86"/>
      <c r="AL174" s="86"/>
      <c r="AM174" s="86"/>
      <c r="AN174" s="86"/>
      <c r="AO174" s="86"/>
      <c r="AP174" s="86"/>
      <c r="AQ174" s="69"/>
      <c r="AR174" s="10" t="s">
        <v>11</v>
      </c>
      <c r="AS174" s="11" t="s">
        <v>9</v>
      </c>
      <c r="AT174" s="12" t="s">
        <v>281</v>
      </c>
      <c r="AU174" s="175">
        <f t="shared" si="36"/>
        <v>0</v>
      </c>
      <c r="AV174" s="175">
        <f t="shared" si="37"/>
        <v>0</v>
      </c>
      <c r="AW174" s="73" t="str">
        <f t="shared" si="39"/>
        <v/>
      </c>
      <c r="AX174" s="144" t="str">
        <f t="shared" si="40"/>
        <v/>
      </c>
    </row>
    <row r="175" spans="1:50" ht="14.5" customHeight="1" x14ac:dyDescent="0.35">
      <c r="A175" s="340"/>
      <c r="B175" s="183">
        <v>25</v>
      </c>
      <c r="C175" s="184">
        <v>5</v>
      </c>
      <c r="D175" s="68"/>
      <c r="E175" s="86"/>
      <c r="F175" s="79"/>
      <c r="G175" s="79"/>
      <c r="H175" s="86"/>
      <c r="I175" s="86"/>
      <c r="J175" s="86"/>
      <c r="K175" s="86"/>
      <c r="L175" s="86"/>
      <c r="M175" s="86"/>
      <c r="N175" s="86"/>
      <c r="O175" s="86"/>
      <c r="P175" s="86"/>
      <c r="Q175" s="86"/>
      <c r="R175" s="86"/>
      <c r="S175" s="86"/>
      <c r="T175" s="86"/>
      <c r="U175" s="86"/>
      <c r="V175" s="86"/>
      <c r="W175" s="86"/>
      <c r="X175" s="86"/>
      <c r="Y175" s="86"/>
      <c r="Z175" s="86"/>
      <c r="AA175" s="86"/>
      <c r="AB175" s="86"/>
      <c r="AC175" s="86"/>
      <c r="AD175" s="86"/>
      <c r="AE175" s="86"/>
      <c r="AF175" s="86"/>
      <c r="AG175" s="86"/>
      <c r="AH175" s="86"/>
      <c r="AI175" s="86"/>
      <c r="AJ175" s="86"/>
      <c r="AK175" s="86"/>
      <c r="AL175" s="86"/>
      <c r="AM175" s="86"/>
      <c r="AN175" s="86"/>
      <c r="AO175" s="86"/>
      <c r="AP175" s="86"/>
      <c r="AQ175" s="69"/>
      <c r="AR175" s="10" t="s">
        <v>79</v>
      </c>
      <c r="AS175" s="11" t="s">
        <v>8</v>
      </c>
      <c r="AT175" s="12" t="s">
        <v>154</v>
      </c>
      <c r="AU175" s="175">
        <f t="shared" si="36"/>
        <v>0</v>
      </c>
      <c r="AV175" s="175">
        <f t="shared" si="37"/>
        <v>0</v>
      </c>
      <c r="AW175" s="73" t="str">
        <f t="shared" si="39"/>
        <v/>
      </c>
      <c r="AX175" s="144" t="str">
        <f t="shared" si="40"/>
        <v/>
      </c>
    </row>
    <row r="176" spans="1:50" ht="14.5" customHeight="1" thickBot="1" x14ac:dyDescent="0.4">
      <c r="A176" s="341"/>
      <c r="B176" s="185">
        <v>26</v>
      </c>
      <c r="C176" s="186">
        <v>6</v>
      </c>
      <c r="D176" s="68"/>
      <c r="E176" s="86"/>
      <c r="F176" s="79"/>
      <c r="G176" s="79"/>
      <c r="H176" s="86"/>
      <c r="I176" s="86"/>
      <c r="J176" s="86"/>
      <c r="K176" s="86"/>
      <c r="L176" s="86"/>
      <c r="M176" s="86"/>
      <c r="N176" s="86"/>
      <c r="O176" s="86"/>
      <c r="P176" s="86"/>
      <c r="Q176" s="86"/>
      <c r="R176" s="86"/>
      <c r="S176" s="86"/>
      <c r="T176" s="86"/>
      <c r="U176" s="86"/>
      <c r="V176" s="86"/>
      <c r="W176" s="86"/>
      <c r="X176" s="86"/>
      <c r="Y176" s="86"/>
      <c r="Z176" s="86"/>
      <c r="AA176" s="86"/>
      <c r="AB176" s="86"/>
      <c r="AC176" s="86"/>
      <c r="AD176" s="86"/>
      <c r="AE176" s="86"/>
      <c r="AF176" s="86"/>
      <c r="AG176" s="86"/>
      <c r="AH176" s="86"/>
      <c r="AI176" s="86"/>
      <c r="AJ176" s="86"/>
      <c r="AK176" s="86"/>
      <c r="AL176" s="86"/>
      <c r="AM176" s="86"/>
      <c r="AN176" s="86"/>
      <c r="AO176" s="86"/>
      <c r="AP176" s="86"/>
      <c r="AQ176" s="69"/>
      <c r="AR176" s="10" t="s">
        <v>7</v>
      </c>
      <c r="AS176" s="11" t="s">
        <v>9</v>
      </c>
      <c r="AT176" s="12" t="s">
        <v>133</v>
      </c>
      <c r="AU176" s="175">
        <f t="shared" si="36"/>
        <v>0</v>
      </c>
      <c r="AV176" s="175">
        <f t="shared" si="37"/>
        <v>0</v>
      </c>
      <c r="AW176" s="73" t="str">
        <f t="shared" si="39"/>
        <v/>
      </c>
      <c r="AX176" s="144" t="str">
        <f t="shared" si="40"/>
        <v/>
      </c>
    </row>
    <row r="178" spans="44:45" x14ac:dyDescent="0.35">
      <c r="AR178" s="177" t="s">
        <v>20</v>
      </c>
      <c r="AS178" s="1">
        <f>SUMIF($AR$42:$AR$176,"Number",$C$42:$C$176)</f>
        <v>67</v>
      </c>
    </row>
    <row r="179" spans="44:45" x14ac:dyDescent="0.35">
      <c r="AR179" s="177" t="s">
        <v>21</v>
      </c>
      <c r="AS179" s="1">
        <f>SUMIF($AR$42:$AR$176,"Algebra",$C$42:$C$176)</f>
        <v>65</v>
      </c>
    </row>
    <row r="180" spans="44:45" x14ac:dyDescent="0.35">
      <c r="AR180" s="177" t="s">
        <v>22</v>
      </c>
      <c r="AS180" s="1">
        <f>SUMIF($AR$42:$AR$176,"RPR",$C$42:$C$176)</f>
        <v>67</v>
      </c>
    </row>
    <row r="181" spans="44:45" x14ac:dyDescent="0.35">
      <c r="AR181" s="177" t="s">
        <v>23</v>
      </c>
      <c r="AS181" s="1">
        <f>SUMIF($AR$42:$AR$176,"Geometry and measures",$C$42:$C$176)</f>
        <v>53</v>
      </c>
    </row>
    <row r="182" spans="44:45" x14ac:dyDescent="0.35">
      <c r="AR182" s="177" t="s">
        <v>24</v>
      </c>
      <c r="AS182" s="1">
        <f>SUMIF($AR$42:$AR$176,"Probability",$C$42:$C$176)</f>
        <v>26</v>
      </c>
    </row>
    <row r="183" spans="44:45" x14ac:dyDescent="0.35">
      <c r="AR183" s="177" t="s">
        <v>25</v>
      </c>
      <c r="AS183" s="1">
        <f>SUMIF($AR$42:$AR$176,"Statistics",$C$42:$C$176)</f>
        <v>22</v>
      </c>
    </row>
  </sheetData>
  <sheetProtection algorithmName="SHA-512" hashValue="BSRJftxYXijKVmaP0dArUufSeJUvgvxxDKaYeo9keuzui4ci9wjnWkk50jZYJEzO/uhUuv+mIHTosw6faWAisw==" saltValue="Oh+h2iH5fHk3IFI9R7bD+A==" spinCount="100000" sheet="1" formatCells="0" formatColumns="0" formatRows="0" insertColumns="0" insertRows="0" insertHyperlinks="0" sort="0"/>
  <mergeCells count="34">
    <mergeCell ref="A88:A129"/>
    <mergeCell ref="A131:A176"/>
    <mergeCell ref="B11:E11"/>
    <mergeCell ref="B14:E14"/>
    <mergeCell ref="B15:E15"/>
    <mergeCell ref="B16:E16"/>
    <mergeCell ref="B18:E18"/>
    <mergeCell ref="A42:A86"/>
    <mergeCell ref="B36:B39"/>
    <mergeCell ref="B33:B34"/>
    <mergeCell ref="B24:C24"/>
    <mergeCell ref="B29:B30"/>
    <mergeCell ref="B31:B32"/>
    <mergeCell ref="B2:Q2"/>
    <mergeCell ref="B19:E19"/>
    <mergeCell ref="B20:E20"/>
    <mergeCell ref="K11:N11"/>
    <mergeCell ref="K12:N12"/>
    <mergeCell ref="K13:N13"/>
    <mergeCell ref="K14:N14"/>
    <mergeCell ref="K15:N15"/>
    <mergeCell ref="K16:N16"/>
    <mergeCell ref="K18:N18"/>
    <mergeCell ref="K19:N19"/>
    <mergeCell ref="B12:E12"/>
    <mergeCell ref="B13:E13"/>
    <mergeCell ref="B4:I6"/>
    <mergeCell ref="K4:Q6"/>
    <mergeCell ref="AW25:AW26"/>
    <mergeCell ref="AX25:AX26"/>
    <mergeCell ref="S10:T11"/>
    <mergeCell ref="B9:E9"/>
    <mergeCell ref="B27:B28"/>
    <mergeCell ref="K20:N20"/>
  </mergeCells>
  <conditionalFormatting sqref="M10 AR89:AR98 AR131:AR132">
    <cfRule type="cellIs" dxfId="570" priority="2534" operator="equal">
      <formula>"Probability"</formula>
    </cfRule>
  </conditionalFormatting>
  <conditionalFormatting sqref="AR178:AR183 AR89:AR98 AR131:AR132">
    <cfRule type="cellIs" dxfId="569" priority="2512" stopIfTrue="1" operator="equal">
      <formula>"Algebra"</formula>
    </cfRule>
    <cfRule type="cellIs" dxfId="568" priority="2513" stopIfTrue="1" operator="equal">
      <formula>"Number"</formula>
    </cfRule>
    <cfRule type="cellIs" dxfId="567" priority="2514" stopIfTrue="1" operator="equal">
      <formula>"Geometry and measures"</formula>
    </cfRule>
    <cfRule type="cellIs" dxfId="566" priority="2515" stopIfTrue="1" operator="equal">
      <formula>"Statistics"</formula>
    </cfRule>
  </conditionalFormatting>
  <conditionalFormatting sqref="AR178:AR183 AR89:AR98 AR131:AR132">
    <cfRule type="cellIs" dxfId="565" priority="2508" operator="equal">
      <formula>"RPR"</formula>
    </cfRule>
  </conditionalFormatting>
  <conditionalFormatting sqref="AR178:AR183">
    <cfRule type="cellIs" dxfId="564" priority="2507" operator="equal">
      <formula>"Probability"</formula>
    </cfRule>
  </conditionalFormatting>
  <conditionalFormatting sqref="D17">
    <cfRule type="cellIs" dxfId="563" priority="2506" operator="equal">
      <formula>"Probability"</formula>
    </cfRule>
  </conditionalFormatting>
  <conditionalFormatting sqref="M17">
    <cfRule type="cellIs" dxfId="562" priority="2487" operator="equal">
      <formula>"Probability"</formula>
    </cfRule>
  </conditionalFormatting>
  <conditionalFormatting sqref="D10">
    <cfRule type="cellIs" dxfId="561" priority="2471" operator="equal">
      <formula>"Probability"</formula>
    </cfRule>
  </conditionalFormatting>
  <conditionalFormatting sqref="K7">
    <cfRule type="expression" dxfId="560" priority="2535">
      <formula>COUNTA(D24:AQ24)&gt;1</formula>
    </cfRule>
  </conditionalFormatting>
  <conditionalFormatting sqref="D23">
    <cfRule type="expression" dxfId="559" priority="2536">
      <formula>COUNTA(D24:AQ24)&gt;1</formula>
    </cfRule>
  </conditionalFormatting>
  <conditionalFormatting sqref="AR63:AR64 AR71:AR78 AR58:AR59 AR80:AR83 AR51:AR52 AR56">
    <cfRule type="cellIs" dxfId="558" priority="581" stopIfTrue="1" operator="equal">
      <formula>"Algebra"</formula>
    </cfRule>
    <cfRule type="cellIs" dxfId="557" priority="582" stopIfTrue="1" operator="equal">
      <formula>"Number"</formula>
    </cfRule>
    <cfRule type="cellIs" dxfId="556" priority="583" stopIfTrue="1" operator="equal">
      <formula>"Geometry and measures"</formula>
    </cfRule>
    <cfRule type="cellIs" dxfId="555" priority="584" stopIfTrue="1" operator="equal">
      <formula>"Statistics"</formula>
    </cfRule>
  </conditionalFormatting>
  <conditionalFormatting sqref="AS42:AS52 AS56:AS57 AS79:AS80 AS88:AS98 AS131:AS138">
    <cfRule type="cellIs" dxfId="554" priority="578" stopIfTrue="1" operator="equal">
      <formula>"AO3"</formula>
    </cfRule>
    <cfRule type="cellIs" dxfId="553" priority="579" stopIfTrue="1" operator="equal">
      <formula>"AO2"</formula>
    </cfRule>
    <cfRule type="cellIs" dxfId="552" priority="580" stopIfTrue="1" operator="equal">
      <formula>"AO1"</formula>
    </cfRule>
  </conditionalFormatting>
  <conditionalFormatting sqref="AR63:AR64 AR71:AR78 AR58:AR59 AR80:AR83 AR51:AR52 AR56">
    <cfRule type="cellIs" dxfId="551" priority="577" operator="equal">
      <formula>"RPR"</formula>
    </cfRule>
  </conditionalFormatting>
  <conditionalFormatting sqref="AR63:AR64 AR71:AR78 AR58:AR59 AR80:AR83 AR51:AR52 AR56">
    <cfRule type="cellIs" dxfId="550" priority="576" operator="equal">
      <formula>"Probability"</formula>
    </cfRule>
  </conditionalFormatting>
  <conditionalFormatting sqref="AS71:AS73 AS75:AS76">
    <cfRule type="cellIs" dxfId="549" priority="573" stopIfTrue="1" operator="equal">
      <formula>"AO3"</formula>
    </cfRule>
    <cfRule type="cellIs" dxfId="548" priority="574" stopIfTrue="1" operator="equal">
      <formula>"AO2"</formula>
    </cfRule>
    <cfRule type="cellIs" dxfId="547" priority="575" stopIfTrue="1" operator="equal">
      <formula>"AO1"</formula>
    </cfRule>
  </conditionalFormatting>
  <conditionalFormatting sqref="AR42:AR45 AR49:AR50">
    <cfRule type="cellIs" dxfId="546" priority="569" stopIfTrue="1" operator="equal">
      <formula>"Algebra"</formula>
    </cfRule>
    <cfRule type="cellIs" dxfId="545" priority="570" stopIfTrue="1" operator="equal">
      <formula>"Number"</formula>
    </cfRule>
    <cfRule type="cellIs" dxfId="544" priority="571" stopIfTrue="1" operator="equal">
      <formula>"Geometry and measures"</formula>
    </cfRule>
    <cfRule type="cellIs" dxfId="543" priority="572" stopIfTrue="1" operator="equal">
      <formula>"Statistics"</formula>
    </cfRule>
  </conditionalFormatting>
  <conditionalFormatting sqref="AR42:AR45 AR49:AR50">
    <cfRule type="cellIs" dxfId="542" priority="568" operator="equal">
      <formula>"RPR"</formula>
    </cfRule>
  </conditionalFormatting>
  <conditionalFormatting sqref="AR42:AR45 AR49:AR50">
    <cfRule type="cellIs" dxfId="541" priority="567" operator="equal">
      <formula>"Probability"</formula>
    </cfRule>
  </conditionalFormatting>
  <conditionalFormatting sqref="AR61">
    <cfRule type="cellIs" dxfId="540" priority="563" stopIfTrue="1" operator="equal">
      <formula>"Algebra"</formula>
    </cfRule>
    <cfRule type="cellIs" dxfId="539" priority="564" stopIfTrue="1" operator="equal">
      <formula>"Number"</formula>
    </cfRule>
    <cfRule type="cellIs" dxfId="538" priority="565" stopIfTrue="1" operator="equal">
      <formula>"Geometry and measures"</formula>
    </cfRule>
    <cfRule type="cellIs" dxfId="537" priority="566" stopIfTrue="1" operator="equal">
      <formula>"Statistics"</formula>
    </cfRule>
  </conditionalFormatting>
  <conditionalFormatting sqref="AR61">
    <cfRule type="cellIs" dxfId="536" priority="562" operator="equal">
      <formula>"RPR"</formula>
    </cfRule>
  </conditionalFormatting>
  <conditionalFormatting sqref="AR61">
    <cfRule type="cellIs" dxfId="535" priority="561" operator="equal">
      <formula>"Probability"</formula>
    </cfRule>
  </conditionalFormatting>
  <conditionalFormatting sqref="AR62">
    <cfRule type="cellIs" dxfId="534" priority="557" stopIfTrue="1" operator="equal">
      <formula>"Algebra"</formula>
    </cfRule>
    <cfRule type="cellIs" dxfId="533" priority="558" stopIfTrue="1" operator="equal">
      <formula>"Number"</formula>
    </cfRule>
    <cfRule type="cellIs" dxfId="532" priority="559" stopIfTrue="1" operator="equal">
      <formula>"Geometry and measures"</formula>
    </cfRule>
    <cfRule type="cellIs" dxfId="531" priority="560" stopIfTrue="1" operator="equal">
      <formula>"Statistics"</formula>
    </cfRule>
  </conditionalFormatting>
  <conditionalFormatting sqref="AR62">
    <cfRule type="cellIs" dxfId="530" priority="556" operator="equal">
      <formula>"RPR"</formula>
    </cfRule>
  </conditionalFormatting>
  <conditionalFormatting sqref="AR62">
    <cfRule type="cellIs" dxfId="529" priority="555" operator="equal">
      <formula>"Probability"</formula>
    </cfRule>
  </conditionalFormatting>
  <conditionalFormatting sqref="AR60">
    <cfRule type="cellIs" dxfId="528" priority="551" stopIfTrue="1" operator="equal">
      <formula>"Algebra"</formula>
    </cfRule>
    <cfRule type="cellIs" dxfId="527" priority="552" stopIfTrue="1" operator="equal">
      <formula>"Number"</formula>
    </cfRule>
    <cfRule type="cellIs" dxfId="526" priority="553" stopIfTrue="1" operator="equal">
      <formula>"Geometry and measures"</formula>
    </cfRule>
    <cfRule type="cellIs" dxfId="525" priority="554" stopIfTrue="1" operator="equal">
      <formula>"Statistics"</formula>
    </cfRule>
  </conditionalFormatting>
  <conditionalFormatting sqref="AR60">
    <cfRule type="cellIs" dxfId="524" priority="550" operator="equal">
      <formula>"RPR"</formula>
    </cfRule>
  </conditionalFormatting>
  <conditionalFormatting sqref="AR60">
    <cfRule type="cellIs" dxfId="523" priority="549" operator="equal">
      <formula>"Probability"</formula>
    </cfRule>
  </conditionalFormatting>
  <conditionalFormatting sqref="AS81">
    <cfRule type="cellIs" dxfId="522" priority="546" stopIfTrue="1" operator="equal">
      <formula>"AO3"</formula>
    </cfRule>
    <cfRule type="cellIs" dxfId="521" priority="547" stopIfTrue="1" operator="equal">
      <formula>"AO2"</formula>
    </cfRule>
    <cfRule type="cellIs" dxfId="520" priority="548" stopIfTrue="1" operator="equal">
      <formula>"AO1"</formula>
    </cfRule>
  </conditionalFormatting>
  <conditionalFormatting sqref="AS59:AS61">
    <cfRule type="cellIs" dxfId="519" priority="543" stopIfTrue="1" operator="equal">
      <formula>"AO3"</formula>
    </cfRule>
    <cfRule type="cellIs" dxfId="518" priority="544" stopIfTrue="1" operator="equal">
      <formula>"AO2"</formula>
    </cfRule>
    <cfRule type="cellIs" dxfId="517" priority="545" stopIfTrue="1" operator="equal">
      <formula>"AO1"</formula>
    </cfRule>
  </conditionalFormatting>
  <conditionalFormatting sqref="AR53:AR55">
    <cfRule type="cellIs" dxfId="516" priority="539" stopIfTrue="1" operator="equal">
      <formula>"Algebra"</formula>
    </cfRule>
    <cfRule type="cellIs" dxfId="515" priority="540" stopIfTrue="1" operator="equal">
      <formula>"Number"</formula>
    </cfRule>
    <cfRule type="cellIs" dxfId="514" priority="541" stopIfTrue="1" operator="equal">
      <formula>"Geometry and measures"</formula>
    </cfRule>
    <cfRule type="cellIs" dxfId="513" priority="542" stopIfTrue="1" operator="equal">
      <formula>"Statistics"</formula>
    </cfRule>
  </conditionalFormatting>
  <conditionalFormatting sqref="AR53:AR55">
    <cfRule type="cellIs" dxfId="512" priority="538" operator="equal">
      <formula>"RPR"</formula>
    </cfRule>
  </conditionalFormatting>
  <conditionalFormatting sqref="AR53:AR55">
    <cfRule type="cellIs" dxfId="511" priority="537" operator="equal">
      <formula>"Probability"</formula>
    </cfRule>
  </conditionalFormatting>
  <conditionalFormatting sqref="AR57">
    <cfRule type="cellIs" dxfId="510" priority="533" stopIfTrue="1" operator="equal">
      <formula>"Algebra"</formula>
    </cfRule>
    <cfRule type="cellIs" dxfId="509" priority="534" stopIfTrue="1" operator="equal">
      <formula>"Number"</formula>
    </cfRule>
    <cfRule type="cellIs" dxfId="508" priority="535" stopIfTrue="1" operator="equal">
      <formula>"Geometry and measures"</formula>
    </cfRule>
    <cfRule type="cellIs" dxfId="507" priority="536" stopIfTrue="1" operator="equal">
      <formula>"Statistics"</formula>
    </cfRule>
  </conditionalFormatting>
  <conditionalFormatting sqref="AR57">
    <cfRule type="cellIs" dxfId="506" priority="532" operator="equal">
      <formula>"RPR"</formula>
    </cfRule>
  </conditionalFormatting>
  <conditionalFormatting sqref="AR57">
    <cfRule type="cellIs" dxfId="505" priority="531" operator="equal">
      <formula>"Probability"</formula>
    </cfRule>
  </conditionalFormatting>
  <conditionalFormatting sqref="AR65:AR69">
    <cfRule type="cellIs" dxfId="504" priority="527" stopIfTrue="1" operator="equal">
      <formula>"Algebra"</formula>
    </cfRule>
    <cfRule type="cellIs" dxfId="503" priority="528" stopIfTrue="1" operator="equal">
      <formula>"Number"</formula>
    </cfRule>
    <cfRule type="cellIs" dxfId="502" priority="529" stopIfTrue="1" operator="equal">
      <formula>"Geometry and measures"</formula>
    </cfRule>
    <cfRule type="cellIs" dxfId="501" priority="530" stopIfTrue="1" operator="equal">
      <formula>"Statistics"</formula>
    </cfRule>
  </conditionalFormatting>
  <conditionalFormatting sqref="AR65:AR69">
    <cfRule type="cellIs" dxfId="500" priority="526" operator="equal">
      <formula>"RPR"</formula>
    </cfRule>
  </conditionalFormatting>
  <conditionalFormatting sqref="AR65:AR69">
    <cfRule type="cellIs" dxfId="499" priority="525" operator="equal">
      <formula>"Probability"</formula>
    </cfRule>
  </conditionalFormatting>
  <conditionalFormatting sqref="AR79">
    <cfRule type="cellIs" dxfId="498" priority="521" stopIfTrue="1" operator="equal">
      <formula>"Algebra"</formula>
    </cfRule>
    <cfRule type="cellIs" dxfId="497" priority="522" stopIfTrue="1" operator="equal">
      <formula>"Number"</formula>
    </cfRule>
    <cfRule type="cellIs" dxfId="496" priority="523" stopIfTrue="1" operator="equal">
      <formula>"Geometry and measures"</formula>
    </cfRule>
    <cfRule type="cellIs" dxfId="495" priority="524" stopIfTrue="1" operator="equal">
      <formula>"Statistics"</formula>
    </cfRule>
  </conditionalFormatting>
  <conditionalFormatting sqref="AR79">
    <cfRule type="cellIs" dxfId="494" priority="520" operator="equal">
      <formula>"RPR"</formula>
    </cfRule>
  </conditionalFormatting>
  <conditionalFormatting sqref="AR79">
    <cfRule type="cellIs" dxfId="493" priority="519" operator="equal">
      <formula>"Probability"</formula>
    </cfRule>
  </conditionalFormatting>
  <conditionalFormatting sqref="AR84">
    <cfRule type="cellIs" dxfId="492" priority="515" stopIfTrue="1" operator="equal">
      <formula>"Algebra"</formula>
    </cfRule>
    <cfRule type="cellIs" dxfId="491" priority="516" stopIfTrue="1" operator="equal">
      <formula>"Number"</formula>
    </cfRule>
    <cfRule type="cellIs" dxfId="490" priority="517" stopIfTrue="1" operator="equal">
      <formula>"Geometry and measures"</formula>
    </cfRule>
    <cfRule type="cellIs" dxfId="489" priority="518" stopIfTrue="1" operator="equal">
      <formula>"Statistics"</formula>
    </cfRule>
  </conditionalFormatting>
  <conditionalFormatting sqref="AR84">
    <cfRule type="cellIs" dxfId="488" priority="514" operator="equal">
      <formula>"RPR"</formula>
    </cfRule>
  </conditionalFormatting>
  <conditionalFormatting sqref="AR84">
    <cfRule type="cellIs" dxfId="487" priority="513" operator="equal">
      <formula>"Probability"</formula>
    </cfRule>
  </conditionalFormatting>
  <conditionalFormatting sqref="AS53:AS55">
    <cfRule type="cellIs" dxfId="486" priority="510" stopIfTrue="1" operator="equal">
      <formula>"AO3"</formula>
    </cfRule>
    <cfRule type="cellIs" dxfId="485" priority="511" stopIfTrue="1" operator="equal">
      <formula>"AO2"</formula>
    </cfRule>
    <cfRule type="cellIs" dxfId="484" priority="512" stopIfTrue="1" operator="equal">
      <formula>"AO1"</formula>
    </cfRule>
  </conditionalFormatting>
  <conditionalFormatting sqref="AS65:AS69">
    <cfRule type="cellIs" dxfId="483" priority="507" stopIfTrue="1" operator="equal">
      <formula>"AO3"</formula>
    </cfRule>
    <cfRule type="cellIs" dxfId="482" priority="508" stopIfTrue="1" operator="equal">
      <formula>"AO2"</formula>
    </cfRule>
    <cfRule type="cellIs" dxfId="481" priority="509" stopIfTrue="1" operator="equal">
      <formula>"AO1"</formula>
    </cfRule>
  </conditionalFormatting>
  <conditionalFormatting sqref="AS84">
    <cfRule type="cellIs" dxfId="480" priority="501" stopIfTrue="1" operator="equal">
      <formula>"AO3"</formula>
    </cfRule>
    <cfRule type="cellIs" dxfId="479" priority="502" stopIfTrue="1" operator="equal">
      <formula>"AO2"</formula>
    </cfRule>
    <cfRule type="cellIs" dxfId="478" priority="503" stopIfTrue="1" operator="equal">
      <formula>"AO1"</formula>
    </cfRule>
  </conditionalFormatting>
  <conditionalFormatting sqref="AR46">
    <cfRule type="cellIs" dxfId="477" priority="497" stopIfTrue="1" operator="equal">
      <formula>"Algebra"</formula>
    </cfRule>
    <cfRule type="cellIs" dxfId="476" priority="498" stopIfTrue="1" operator="equal">
      <formula>"Number"</formula>
    </cfRule>
    <cfRule type="cellIs" dxfId="475" priority="499" stopIfTrue="1" operator="equal">
      <formula>"Geometry and measures"</formula>
    </cfRule>
    <cfRule type="cellIs" dxfId="474" priority="500" stopIfTrue="1" operator="equal">
      <formula>"Statistics"</formula>
    </cfRule>
  </conditionalFormatting>
  <conditionalFormatting sqref="AR46">
    <cfRule type="cellIs" dxfId="473" priority="496" operator="equal">
      <formula>"RPR"</formula>
    </cfRule>
  </conditionalFormatting>
  <conditionalFormatting sqref="AR46">
    <cfRule type="cellIs" dxfId="472" priority="495" operator="equal">
      <formula>"Probability"</formula>
    </cfRule>
  </conditionalFormatting>
  <conditionalFormatting sqref="AR47">
    <cfRule type="cellIs" dxfId="471" priority="491" stopIfTrue="1" operator="equal">
      <formula>"Algebra"</formula>
    </cfRule>
    <cfRule type="cellIs" dxfId="470" priority="492" stopIfTrue="1" operator="equal">
      <formula>"Number"</formula>
    </cfRule>
    <cfRule type="cellIs" dxfId="469" priority="493" stopIfTrue="1" operator="equal">
      <formula>"Geometry and measures"</formula>
    </cfRule>
    <cfRule type="cellIs" dxfId="468" priority="494" stopIfTrue="1" operator="equal">
      <formula>"Statistics"</formula>
    </cfRule>
  </conditionalFormatting>
  <conditionalFormatting sqref="AR47">
    <cfRule type="cellIs" dxfId="467" priority="490" operator="equal">
      <formula>"RPR"</formula>
    </cfRule>
  </conditionalFormatting>
  <conditionalFormatting sqref="AR47">
    <cfRule type="cellIs" dxfId="466" priority="489" operator="equal">
      <formula>"Probability"</formula>
    </cfRule>
  </conditionalFormatting>
  <conditionalFormatting sqref="AR48">
    <cfRule type="cellIs" dxfId="465" priority="485" stopIfTrue="1" operator="equal">
      <formula>"Algebra"</formula>
    </cfRule>
    <cfRule type="cellIs" dxfId="464" priority="486" stopIfTrue="1" operator="equal">
      <formula>"Number"</formula>
    </cfRule>
    <cfRule type="cellIs" dxfId="463" priority="487" stopIfTrue="1" operator="equal">
      <formula>"Geometry and measures"</formula>
    </cfRule>
    <cfRule type="cellIs" dxfId="462" priority="488" stopIfTrue="1" operator="equal">
      <formula>"Statistics"</formula>
    </cfRule>
  </conditionalFormatting>
  <conditionalFormatting sqref="AR48">
    <cfRule type="cellIs" dxfId="461" priority="484" operator="equal">
      <formula>"RPR"</formula>
    </cfRule>
  </conditionalFormatting>
  <conditionalFormatting sqref="AR48">
    <cfRule type="cellIs" dxfId="460" priority="483" operator="equal">
      <formula>"Probability"</formula>
    </cfRule>
  </conditionalFormatting>
  <conditionalFormatting sqref="AR70">
    <cfRule type="cellIs" dxfId="459" priority="479" stopIfTrue="1" operator="equal">
      <formula>"Algebra"</formula>
    </cfRule>
    <cfRule type="cellIs" dxfId="458" priority="480" stopIfTrue="1" operator="equal">
      <formula>"Number"</formula>
    </cfRule>
    <cfRule type="cellIs" dxfId="457" priority="481" stopIfTrue="1" operator="equal">
      <formula>"Geometry and measures"</formula>
    </cfRule>
    <cfRule type="cellIs" dxfId="456" priority="482" stopIfTrue="1" operator="equal">
      <formula>"Statistics"</formula>
    </cfRule>
  </conditionalFormatting>
  <conditionalFormatting sqref="AR70">
    <cfRule type="cellIs" dxfId="455" priority="478" operator="equal">
      <formula>"RPR"</formula>
    </cfRule>
  </conditionalFormatting>
  <conditionalFormatting sqref="AR70">
    <cfRule type="cellIs" dxfId="454" priority="477" operator="equal">
      <formula>"Probability"</formula>
    </cfRule>
  </conditionalFormatting>
  <conditionalFormatting sqref="AR85">
    <cfRule type="cellIs" dxfId="453" priority="467" stopIfTrue="1" operator="equal">
      <formula>"Algebra"</formula>
    </cfRule>
    <cfRule type="cellIs" dxfId="452" priority="468" stopIfTrue="1" operator="equal">
      <formula>"Number"</formula>
    </cfRule>
    <cfRule type="cellIs" dxfId="451" priority="469" stopIfTrue="1" operator="equal">
      <formula>"Geometry and measures"</formula>
    </cfRule>
    <cfRule type="cellIs" dxfId="450" priority="470" stopIfTrue="1" operator="equal">
      <formula>"Statistics"</formula>
    </cfRule>
  </conditionalFormatting>
  <conditionalFormatting sqref="AR85">
    <cfRule type="cellIs" dxfId="449" priority="466" operator="equal">
      <formula>"RPR"</formula>
    </cfRule>
  </conditionalFormatting>
  <conditionalFormatting sqref="AR85">
    <cfRule type="cellIs" dxfId="448" priority="465" operator="equal">
      <formula>"Probability"</formula>
    </cfRule>
  </conditionalFormatting>
  <conditionalFormatting sqref="AR86">
    <cfRule type="cellIs" dxfId="447" priority="461" stopIfTrue="1" operator="equal">
      <formula>"Algebra"</formula>
    </cfRule>
    <cfRule type="cellIs" dxfId="446" priority="462" stopIfTrue="1" operator="equal">
      <formula>"Number"</formula>
    </cfRule>
    <cfRule type="cellIs" dxfId="445" priority="463" stopIfTrue="1" operator="equal">
      <formula>"Geometry and measures"</formula>
    </cfRule>
    <cfRule type="cellIs" dxfId="444" priority="464" stopIfTrue="1" operator="equal">
      <formula>"Statistics"</formula>
    </cfRule>
  </conditionalFormatting>
  <conditionalFormatting sqref="AR86">
    <cfRule type="cellIs" dxfId="443" priority="460" operator="equal">
      <formula>"RPR"</formula>
    </cfRule>
  </conditionalFormatting>
  <conditionalFormatting sqref="AR86">
    <cfRule type="cellIs" dxfId="442" priority="459" operator="equal">
      <formula>"Probability"</formula>
    </cfRule>
  </conditionalFormatting>
  <conditionalFormatting sqref="AS58">
    <cfRule type="cellIs" dxfId="441" priority="456" stopIfTrue="1" operator="equal">
      <formula>"AO3"</formula>
    </cfRule>
    <cfRule type="cellIs" dxfId="440" priority="457" stopIfTrue="1" operator="equal">
      <formula>"AO2"</formula>
    </cfRule>
    <cfRule type="cellIs" dxfId="439" priority="458" stopIfTrue="1" operator="equal">
      <formula>"AO1"</formula>
    </cfRule>
  </conditionalFormatting>
  <conditionalFormatting sqref="AS62">
    <cfRule type="cellIs" dxfId="438" priority="453" stopIfTrue="1" operator="equal">
      <formula>"AO3"</formula>
    </cfRule>
    <cfRule type="cellIs" dxfId="437" priority="454" stopIfTrue="1" operator="equal">
      <formula>"AO2"</formula>
    </cfRule>
    <cfRule type="cellIs" dxfId="436" priority="455" stopIfTrue="1" operator="equal">
      <formula>"AO1"</formula>
    </cfRule>
  </conditionalFormatting>
  <conditionalFormatting sqref="AS63">
    <cfRule type="cellIs" dxfId="435" priority="450" stopIfTrue="1" operator="equal">
      <formula>"AO3"</formula>
    </cfRule>
    <cfRule type="cellIs" dxfId="434" priority="451" stopIfTrue="1" operator="equal">
      <formula>"AO2"</formula>
    </cfRule>
    <cfRule type="cellIs" dxfId="433" priority="452" stopIfTrue="1" operator="equal">
      <formula>"AO1"</formula>
    </cfRule>
  </conditionalFormatting>
  <conditionalFormatting sqref="AS64">
    <cfRule type="cellIs" dxfId="432" priority="447" stopIfTrue="1" operator="equal">
      <formula>"AO3"</formula>
    </cfRule>
    <cfRule type="cellIs" dxfId="431" priority="448" stopIfTrue="1" operator="equal">
      <formula>"AO2"</formula>
    </cfRule>
    <cfRule type="cellIs" dxfId="430" priority="449" stopIfTrue="1" operator="equal">
      <formula>"AO1"</formula>
    </cfRule>
  </conditionalFormatting>
  <conditionalFormatting sqref="AS70">
    <cfRule type="cellIs" dxfId="429" priority="444" stopIfTrue="1" operator="equal">
      <formula>"AO3"</formula>
    </cfRule>
    <cfRule type="cellIs" dxfId="428" priority="445" stopIfTrue="1" operator="equal">
      <formula>"AO2"</formula>
    </cfRule>
    <cfRule type="cellIs" dxfId="427" priority="446" stopIfTrue="1" operator="equal">
      <formula>"AO1"</formula>
    </cfRule>
  </conditionalFormatting>
  <conditionalFormatting sqref="AS74">
    <cfRule type="cellIs" dxfId="426" priority="441" stopIfTrue="1" operator="equal">
      <formula>"AO3"</formula>
    </cfRule>
    <cfRule type="cellIs" dxfId="425" priority="442" stopIfTrue="1" operator="equal">
      <formula>"AO2"</formula>
    </cfRule>
    <cfRule type="cellIs" dxfId="424" priority="443" stopIfTrue="1" operator="equal">
      <formula>"AO1"</formula>
    </cfRule>
  </conditionalFormatting>
  <conditionalFormatting sqref="AS77">
    <cfRule type="cellIs" dxfId="423" priority="438" stopIfTrue="1" operator="equal">
      <formula>"AO3"</formula>
    </cfRule>
    <cfRule type="cellIs" dxfId="422" priority="439" stopIfTrue="1" operator="equal">
      <formula>"AO2"</formula>
    </cfRule>
    <cfRule type="cellIs" dxfId="421" priority="440" stopIfTrue="1" operator="equal">
      <formula>"AO1"</formula>
    </cfRule>
  </conditionalFormatting>
  <conditionalFormatting sqref="AS78">
    <cfRule type="cellIs" dxfId="420" priority="435" stopIfTrue="1" operator="equal">
      <formula>"AO3"</formula>
    </cfRule>
    <cfRule type="cellIs" dxfId="419" priority="436" stopIfTrue="1" operator="equal">
      <formula>"AO2"</formula>
    </cfRule>
    <cfRule type="cellIs" dxfId="418" priority="437" stopIfTrue="1" operator="equal">
      <formula>"AO1"</formula>
    </cfRule>
  </conditionalFormatting>
  <conditionalFormatting sqref="AS82">
    <cfRule type="cellIs" dxfId="417" priority="423" stopIfTrue="1" operator="equal">
      <formula>"AO3"</formula>
    </cfRule>
    <cfRule type="cellIs" dxfId="416" priority="424" stopIfTrue="1" operator="equal">
      <formula>"AO2"</formula>
    </cfRule>
    <cfRule type="cellIs" dxfId="415" priority="425" stopIfTrue="1" operator="equal">
      <formula>"AO1"</formula>
    </cfRule>
  </conditionalFormatting>
  <conditionalFormatting sqref="AS83">
    <cfRule type="cellIs" dxfId="414" priority="420" stopIfTrue="1" operator="equal">
      <formula>"AO3"</formula>
    </cfRule>
    <cfRule type="cellIs" dxfId="413" priority="421" stopIfTrue="1" operator="equal">
      <formula>"AO2"</formula>
    </cfRule>
    <cfRule type="cellIs" dxfId="412" priority="422" stopIfTrue="1" operator="equal">
      <formula>"AO1"</formula>
    </cfRule>
  </conditionalFormatting>
  <conditionalFormatting sqref="AS85">
    <cfRule type="cellIs" dxfId="411" priority="417" stopIfTrue="1" operator="equal">
      <formula>"AO3"</formula>
    </cfRule>
    <cfRule type="cellIs" dxfId="410" priority="418" stopIfTrue="1" operator="equal">
      <formula>"AO2"</formula>
    </cfRule>
    <cfRule type="cellIs" dxfId="409" priority="419" stopIfTrue="1" operator="equal">
      <formula>"AO1"</formula>
    </cfRule>
  </conditionalFormatting>
  <conditionalFormatting sqref="AS86">
    <cfRule type="cellIs" dxfId="408" priority="414" stopIfTrue="1" operator="equal">
      <formula>"AO3"</formula>
    </cfRule>
    <cfRule type="cellIs" dxfId="407" priority="415" stopIfTrue="1" operator="equal">
      <formula>"AO2"</formula>
    </cfRule>
    <cfRule type="cellIs" dxfId="406" priority="416" stopIfTrue="1" operator="equal">
      <formula>"AO1"</formula>
    </cfRule>
  </conditionalFormatting>
  <conditionalFormatting sqref="AR123:AR124 AR127:AR128 AR113:AR114 AR116 AR88">
    <cfRule type="cellIs" dxfId="405" priority="410" stopIfTrue="1" operator="equal">
      <formula>"Algebra"</formula>
    </cfRule>
    <cfRule type="cellIs" dxfId="404" priority="411" stopIfTrue="1" operator="equal">
      <formula>"Number"</formula>
    </cfRule>
    <cfRule type="cellIs" dxfId="403" priority="412" stopIfTrue="1" operator="equal">
      <formula>"Geometry and measures"</formula>
    </cfRule>
    <cfRule type="cellIs" dxfId="402" priority="413" stopIfTrue="1" operator="equal">
      <formula>"Statistics"</formula>
    </cfRule>
  </conditionalFormatting>
  <conditionalFormatting sqref="AR123:AR124 AR127:AR128 AR113:AR114 AR116 AR88">
    <cfRule type="cellIs" dxfId="401" priority="406" operator="equal">
      <formula>"RPR"</formula>
    </cfRule>
  </conditionalFormatting>
  <conditionalFormatting sqref="AR123:AR124 AR127:AR128 AR113:AR114 AR116 AR88">
    <cfRule type="cellIs" dxfId="400" priority="405" operator="equal">
      <formula>"Probability"</formula>
    </cfRule>
  </conditionalFormatting>
  <conditionalFormatting sqref="AS105:AS111">
    <cfRule type="cellIs" dxfId="399" priority="402" stopIfTrue="1" operator="equal">
      <formula>"AO3"</formula>
    </cfRule>
    <cfRule type="cellIs" dxfId="398" priority="403" stopIfTrue="1" operator="equal">
      <formula>"AO2"</formula>
    </cfRule>
    <cfRule type="cellIs" dxfId="397" priority="404" stopIfTrue="1" operator="equal">
      <formula>"AO1"</formula>
    </cfRule>
  </conditionalFormatting>
  <conditionalFormatting sqref="AS113:AS115">
    <cfRule type="cellIs" dxfId="396" priority="399" stopIfTrue="1" operator="equal">
      <formula>"AO3"</formula>
    </cfRule>
    <cfRule type="cellIs" dxfId="395" priority="400" stopIfTrue="1" operator="equal">
      <formula>"AO2"</formula>
    </cfRule>
    <cfRule type="cellIs" dxfId="394" priority="401" stopIfTrue="1" operator="equal">
      <formula>"AO1"</formula>
    </cfRule>
  </conditionalFormatting>
  <conditionalFormatting sqref="AR103:AR108">
    <cfRule type="cellIs" dxfId="393" priority="395" stopIfTrue="1" operator="equal">
      <formula>"Algebra"</formula>
    </cfRule>
    <cfRule type="cellIs" dxfId="392" priority="396" stopIfTrue="1" operator="equal">
      <formula>"Number"</formula>
    </cfRule>
    <cfRule type="cellIs" dxfId="391" priority="397" stopIfTrue="1" operator="equal">
      <formula>"Geometry and measures"</formula>
    </cfRule>
    <cfRule type="cellIs" dxfId="390" priority="398" stopIfTrue="1" operator="equal">
      <formula>"Statistics"</formula>
    </cfRule>
  </conditionalFormatting>
  <conditionalFormatting sqref="AR103:AR108">
    <cfRule type="cellIs" dxfId="389" priority="394" operator="equal">
      <formula>"RPR"</formula>
    </cfRule>
  </conditionalFormatting>
  <conditionalFormatting sqref="AR103:AR108">
    <cfRule type="cellIs" dxfId="388" priority="393" operator="equal">
      <formula>"Probability"</formula>
    </cfRule>
  </conditionalFormatting>
  <conditionalFormatting sqref="AR99:AR102">
    <cfRule type="cellIs" dxfId="387" priority="389" stopIfTrue="1" operator="equal">
      <formula>"Algebra"</formula>
    </cfRule>
    <cfRule type="cellIs" dxfId="386" priority="390" stopIfTrue="1" operator="equal">
      <formula>"Number"</formula>
    </cfRule>
    <cfRule type="cellIs" dxfId="385" priority="391" stopIfTrue="1" operator="equal">
      <formula>"Geometry and measures"</formula>
    </cfRule>
    <cfRule type="cellIs" dxfId="384" priority="392" stopIfTrue="1" operator="equal">
      <formula>"Statistics"</formula>
    </cfRule>
  </conditionalFormatting>
  <conditionalFormatting sqref="AR99:AR102">
    <cfRule type="cellIs" dxfId="383" priority="388" operator="equal">
      <formula>"RPR"</formula>
    </cfRule>
  </conditionalFormatting>
  <conditionalFormatting sqref="AR99:AR102">
    <cfRule type="cellIs" dxfId="382" priority="387" operator="equal">
      <formula>"Probability"</formula>
    </cfRule>
  </conditionalFormatting>
  <conditionalFormatting sqref="AR118">
    <cfRule type="cellIs" dxfId="381" priority="383" stopIfTrue="1" operator="equal">
      <formula>"Algebra"</formula>
    </cfRule>
    <cfRule type="cellIs" dxfId="380" priority="384" stopIfTrue="1" operator="equal">
      <formula>"Number"</formula>
    </cfRule>
    <cfRule type="cellIs" dxfId="379" priority="385" stopIfTrue="1" operator="equal">
      <formula>"Geometry and measures"</formula>
    </cfRule>
    <cfRule type="cellIs" dxfId="378" priority="386" stopIfTrue="1" operator="equal">
      <formula>"Statistics"</formula>
    </cfRule>
  </conditionalFormatting>
  <conditionalFormatting sqref="AR118">
    <cfRule type="cellIs" dxfId="377" priority="382" operator="equal">
      <formula>"RPR"</formula>
    </cfRule>
  </conditionalFormatting>
  <conditionalFormatting sqref="AR118">
    <cfRule type="cellIs" dxfId="376" priority="381" operator="equal">
      <formula>"Probability"</formula>
    </cfRule>
  </conditionalFormatting>
  <conditionalFormatting sqref="AS102:AS103">
    <cfRule type="cellIs" dxfId="375" priority="378" stopIfTrue="1" operator="equal">
      <formula>"AO3"</formula>
    </cfRule>
    <cfRule type="cellIs" dxfId="374" priority="379" stopIfTrue="1" operator="equal">
      <formula>"AO2"</formula>
    </cfRule>
    <cfRule type="cellIs" dxfId="373" priority="380" stopIfTrue="1" operator="equal">
      <formula>"AO1"</formula>
    </cfRule>
  </conditionalFormatting>
  <conditionalFormatting sqref="AS121">
    <cfRule type="cellIs" dxfId="372" priority="375" stopIfTrue="1" operator="equal">
      <formula>"AO3"</formula>
    </cfRule>
    <cfRule type="cellIs" dxfId="371" priority="376" stopIfTrue="1" operator="equal">
      <formula>"AO2"</formula>
    </cfRule>
    <cfRule type="cellIs" dxfId="370" priority="377" stopIfTrue="1" operator="equal">
      <formula>"AO1"</formula>
    </cfRule>
  </conditionalFormatting>
  <conditionalFormatting sqref="AR109:AR111">
    <cfRule type="cellIs" dxfId="369" priority="371" stopIfTrue="1" operator="equal">
      <formula>"Algebra"</formula>
    </cfRule>
    <cfRule type="cellIs" dxfId="368" priority="372" stopIfTrue="1" operator="equal">
      <formula>"Number"</formula>
    </cfRule>
    <cfRule type="cellIs" dxfId="367" priority="373" stopIfTrue="1" operator="equal">
      <formula>"Geometry and measures"</formula>
    </cfRule>
    <cfRule type="cellIs" dxfId="366" priority="374" stopIfTrue="1" operator="equal">
      <formula>"Statistics"</formula>
    </cfRule>
  </conditionalFormatting>
  <conditionalFormatting sqref="AR109:AR111">
    <cfRule type="cellIs" dxfId="365" priority="370" operator="equal">
      <formula>"RPR"</formula>
    </cfRule>
  </conditionalFormatting>
  <conditionalFormatting sqref="AR109:AR111">
    <cfRule type="cellIs" dxfId="364" priority="369" operator="equal">
      <formula>"Probability"</formula>
    </cfRule>
  </conditionalFormatting>
  <conditionalFormatting sqref="AR117">
    <cfRule type="cellIs" dxfId="363" priority="365" stopIfTrue="1" operator="equal">
      <formula>"Algebra"</formula>
    </cfRule>
    <cfRule type="cellIs" dxfId="362" priority="366" stopIfTrue="1" operator="equal">
      <formula>"Number"</formula>
    </cfRule>
    <cfRule type="cellIs" dxfId="361" priority="367" stopIfTrue="1" operator="equal">
      <formula>"Geometry and measures"</formula>
    </cfRule>
    <cfRule type="cellIs" dxfId="360" priority="368" stopIfTrue="1" operator="equal">
      <formula>"Statistics"</formula>
    </cfRule>
  </conditionalFormatting>
  <conditionalFormatting sqref="AR117">
    <cfRule type="cellIs" dxfId="359" priority="364" operator="equal">
      <formula>"RPR"</formula>
    </cfRule>
  </conditionalFormatting>
  <conditionalFormatting sqref="AR117">
    <cfRule type="cellIs" dxfId="358" priority="363" operator="equal">
      <formula>"Probability"</formula>
    </cfRule>
  </conditionalFormatting>
  <conditionalFormatting sqref="AR115">
    <cfRule type="cellIs" dxfId="357" priority="359" stopIfTrue="1" operator="equal">
      <formula>"Algebra"</formula>
    </cfRule>
    <cfRule type="cellIs" dxfId="356" priority="360" stopIfTrue="1" operator="equal">
      <formula>"Number"</formula>
    </cfRule>
    <cfRule type="cellIs" dxfId="355" priority="361" stopIfTrue="1" operator="equal">
      <formula>"Geometry and measures"</formula>
    </cfRule>
    <cfRule type="cellIs" dxfId="354" priority="362" stopIfTrue="1" operator="equal">
      <formula>"Statistics"</formula>
    </cfRule>
  </conditionalFormatting>
  <conditionalFormatting sqref="AR115">
    <cfRule type="cellIs" dxfId="353" priority="358" operator="equal">
      <formula>"RPR"</formula>
    </cfRule>
  </conditionalFormatting>
  <conditionalFormatting sqref="AR115">
    <cfRule type="cellIs" dxfId="352" priority="357" operator="equal">
      <formula>"Probability"</formula>
    </cfRule>
  </conditionalFormatting>
  <conditionalFormatting sqref="AR120:AR122">
    <cfRule type="cellIs" dxfId="351" priority="353" stopIfTrue="1" operator="equal">
      <formula>"Algebra"</formula>
    </cfRule>
    <cfRule type="cellIs" dxfId="350" priority="354" stopIfTrue="1" operator="equal">
      <formula>"Number"</formula>
    </cfRule>
    <cfRule type="cellIs" dxfId="349" priority="355" stopIfTrue="1" operator="equal">
      <formula>"Geometry and measures"</formula>
    </cfRule>
    <cfRule type="cellIs" dxfId="348" priority="356" stopIfTrue="1" operator="equal">
      <formula>"Statistics"</formula>
    </cfRule>
  </conditionalFormatting>
  <conditionalFormatting sqref="AR120:AR122">
    <cfRule type="cellIs" dxfId="347" priority="352" operator="equal">
      <formula>"RPR"</formula>
    </cfRule>
  </conditionalFormatting>
  <conditionalFormatting sqref="AR120:AR122">
    <cfRule type="cellIs" dxfId="346" priority="351" operator="equal">
      <formula>"Probability"</formula>
    </cfRule>
  </conditionalFormatting>
  <conditionalFormatting sqref="AR126">
    <cfRule type="cellIs" dxfId="345" priority="347" stopIfTrue="1" operator="equal">
      <formula>"Algebra"</formula>
    </cfRule>
    <cfRule type="cellIs" dxfId="344" priority="348" stopIfTrue="1" operator="equal">
      <formula>"Number"</formula>
    </cfRule>
    <cfRule type="cellIs" dxfId="343" priority="349" stopIfTrue="1" operator="equal">
      <formula>"Geometry and measures"</formula>
    </cfRule>
    <cfRule type="cellIs" dxfId="342" priority="350" stopIfTrue="1" operator="equal">
      <formula>"Statistics"</formula>
    </cfRule>
  </conditionalFormatting>
  <conditionalFormatting sqref="AR126">
    <cfRule type="cellIs" dxfId="341" priority="346" operator="equal">
      <formula>"RPR"</formula>
    </cfRule>
  </conditionalFormatting>
  <conditionalFormatting sqref="AR126">
    <cfRule type="cellIs" dxfId="340" priority="345" operator="equal">
      <formula>"Probability"</formula>
    </cfRule>
  </conditionalFormatting>
  <conditionalFormatting sqref="AS100:AS101">
    <cfRule type="cellIs" dxfId="339" priority="342" stopIfTrue="1" operator="equal">
      <formula>"AO3"</formula>
    </cfRule>
    <cfRule type="cellIs" dxfId="338" priority="343" stopIfTrue="1" operator="equal">
      <formula>"AO2"</formula>
    </cfRule>
    <cfRule type="cellIs" dxfId="337" priority="344" stopIfTrue="1" operator="equal">
      <formula>"AO1"</formula>
    </cfRule>
  </conditionalFormatting>
  <conditionalFormatting sqref="AS116:AS118">
    <cfRule type="cellIs" dxfId="336" priority="339" stopIfTrue="1" operator="equal">
      <formula>"AO3"</formula>
    </cfRule>
    <cfRule type="cellIs" dxfId="335" priority="340" stopIfTrue="1" operator="equal">
      <formula>"AO2"</formula>
    </cfRule>
    <cfRule type="cellIs" dxfId="334" priority="341" stopIfTrue="1" operator="equal">
      <formula>"AO1"</formula>
    </cfRule>
  </conditionalFormatting>
  <conditionalFormatting sqref="AS120">
    <cfRule type="cellIs" dxfId="333" priority="336" stopIfTrue="1" operator="equal">
      <formula>"AO3"</formula>
    </cfRule>
    <cfRule type="cellIs" dxfId="332" priority="337" stopIfTrue="1" operator="equal">
      <formula>"AO2"</formula>
    </cfRule>
    <cfRule type="cellIs" dxfId="331" priority="338" stopIfTrue="1" operator="equal">
      <formula>"AO1"</formula>
    </cfRule>
  </conditionalFormatting>
  <conditionalFormatting sqref="AS122">
    <cfRule type="cellIs" dxfId="330" priority="333" stopIfTrue="1" operator="equal">
      <formula>"AO3"</formula>
    </cfRule>
    <cfRule type="cellIs" dxfId="329" priority="334" stopIfTrue="1" operator="equal">
      <formula>"AO2"</formula>
    </cfRule>
    <cfRule type="cellIs" dxfId="328" priority="335" stopIfTrue="1" operator="equal">
      <formula>"AO1"</formula>
    </cfRule>
  </conditionalFormatting>
  <conditionalFormatting sqref="AS127">
    <cfRule type="cellIs" dxfId="327" priority="330" stopIfTrue="1" operator="equal">
      <formula>"AO3"</formula>
    </cfRule>
    <cfRule type="cellIs" dxfId="326" priority="331" stopIfTrue="1" operator="equal">
      <formula>"AO2"</formula>
    </cfRule>
    <cfRule type="cellIs" dxfId="325" priority="332" stopIfTrue="1" operator="equal">
      <formula>"AO1"</formula>
    </cfRule>
  </conditionalFormatting>
  <conditionalFormatting sqref="AS128">
    <cfRule type="cellIs" dxfId="324" priority="327" stopIfTrue="1" operator="equal">
      <formula>"AO3"</formula>
    </cfRule>
    <cfRule type="cellIs" dxfId="323" priority="328" stopIfTrue="1" operator="equal">
      <formula>"AO2"</formula>
    </cfRule>
    <cfRule type="cellIs" dxfId="322" priority="329" stopIfTrue="1" operator="equal">
      <formula>"AO1"</formula>
    </cfRule>
  </conditionalFormatting>
  <conditionalFormatting sqref="AR112">
    <cfRule type="cellIs" dxfId="321" priority="317" stopIfTrue="1" operator="equal">
      <formula>"Algebra"</formula>
    </cfRule>
    <cfRule type="cellIs" dxfId="320" priority="318" stopIfTrue="1" operator="equal">
      <formula>"Number"</formula>
    </cfRule>
    <cfRule type="cellIs" dxfId="319" priority="319" stopIfTrue="1" operator="equal">
      <formula>"Geometry and measures"</formula>
    </cfRule>
    <cfRule type="cellIs" dxfId="318" priority="320" stopIfTrue="1" operator="equal">
      <formula>"Statistics"</formula>
    </cfRule>
  </conditionalFormatting>
  <conditionalFormatting sqref="AR112">
    <cfRule type="cellIs" dxfId="317" priority="316" operator="equal">
      <formula>"RPR"</formula>
    </cfRule>
  </conditionalFormatting>
  <conditionalFormatting sqref="AR112">
    <cfRule type="cellIs" dxfId="316" priority="315" operator="equal">
      <formula>"Probability"</formula>
    </cfRule>
  </conditionalFormatting>
  <conditionalFormatting sqref="AR119">
    <cfRule type="cellIs" dxfId="315" priority="311" stopIfTrue="1" operator="equal">
      <formula>"Algebra"</formula>
    </cfRule>
    <cfRule type="cellIs" dxfId="314" priority="312" stopIfTrue="1" operator="equal">
      <formula>"Number"</formula>
    </cfRule>
    <cfRule type="cellIs" dxfId="313" priority="313" stopIfTrue="1" operator="equal">
      <formula>"Geometry and measures"</formula>
    </cfRule>
    <cfRule type="cellIs" dxfId="312" priority="314" stopIfTrue="1" operator="equal">
      <formula>"Statistics"</formula>
    </cfRule>
  </conditionalFormatting>
  <conditionalFormatting sqref="AR119">
    <cfRule type="cellIs" dxfId="311" priority="310" operator="equal">
      <formula>"RPR"</formula>
    </cfRule>
  </conditionalFormatting>
  <conditionalFormatting sqref="AR119">
    <cfRule type="cellIs" dxfId="310" priority="309" operator="equal">
      <formula>"Probability"</formula>
    </cfRule>
  </conditionalFormatting>
  <conditionalFormatting sqref="AR125">
    <cfRule type="cellIs" dxfId="309" priority="305" stopIfTrue="1" operator="equal">
      <formula>"Algebra"</formula>
    </cfRule>
    <cfRule type="cellIs" dxfId="308" priority="306" stopIfTrue="1" operator="equal">
      <formula>"Number"</formula>
    </cfRule>
    <cfRule type="cellIs" dxfId="307" priority="307" stopIfTrue="1" operator="equal">
      <formula>"Geometry and measures"</formula>
    </cfRule>
    <cfRule type="cellIs" dxfId="306" priority="308" stopIfTrue="1" operator="equal">
      <formula>"Statistics"</formula>
    </cfRule>
  </conditionalFormatting>
  <conditionalFormatting sqref="AR125">
    <cfRule type="cellIs" dxfId="305" priority="304" operator="equal">
      <formula>"RPR"</formula>
    </cfRule>
  </conditionalFormatting>
  <conditionalFormatting sqref="AR125">
    <cfRule type="cellIs" dxfId="304" priority="303" operator="equal">
      <formula>"Probability"</formula>
    </cfRule>
  </conditionalFormatting>
  <conditionalFormatting sqref="AR129">
    <cfRule type="cellIs" dxfId="303" priority="299" stopIfTrue="1" operator="equal">
      <formula>"Algebra"</formula>
    </cfRule>
    <cfRule type="cellIs" dxfId="302" priority="300" stopIfTrue="1" operator="equal">
      <formula>"Number"</formula>
    </cfRule>
    <cfRule type="cellIs" dxfId="301" priority="301" stopIfTrue="1" operator="equal">
      <formula>"Geometry and measures"</formula>
    </cfRule>
    <cfRule type="cellIs" dxfId="300" priority="302" stopIfTrue="1" operator="equal">
      <formula>"Statistics"</formula>
    </cfRule>
  </conditionalFormatting>
  <conditionalFormatting sqref="AR129">
    <cfRule type="cellIs" dxfId="299" priority="298" operator="equal">
      <formula>"RPR"</formula>
    </cfRule>
  </conditionalFormatting>
  <conditionalFormatting sqref="AR129">
    <cfRule type="cellIs" dxfId="298" priority="297" operator="equal">
      <formula>"Probability"</formula>
    </cfRule>
  </conditionalFormatting>
  <conditionalFormatting sqref="AS99">
    <cfRule type="cellIs" dxfId="297" priority="294" stopIfTrue="1" operator="equal">
      <formula>"AO3"</formula>
    </cfRule>
    <cfRule type="cellIs" dxfId="296" priority="295" stopIfTrue="1" operator="equal">
      <formula>"AO2"</formula>
    </cfRule>
    <cfRule type="cellIs" dxfId="295" priority="296" stopIfTrue="1" operator="equal">
      <formula>"AO1"</formula>
    </cfRule>
  </conditionalFormatting>
  <conditionalFormatting sqref="AS104">
    <cfRule type="cellIs" dxfId="294" priority="291" stopIfTrue="1" operator="equal">
      <formula>"AO3"</formula>
    </cfRule>
    <cfRule type="cellIs" dxfId="293" priority="292" stopIfTrue="1" operator="equal">
      <formula>"AO2"</formula>
    </cfRule>
    <cfRule type="cellIs" dxfId="292" priority="293" stopIfTrue="1" operator="equal">
      <formula>"AO1"</formula>
    </cfRule>
  </conditionalFormatting>
  <conditionalFormatting sqref="AS112">
    <cfRule type="cellIs" dxfId="291" priority="288" stopIfTrue="1" operator="equal">
      <formula>"AO3"</formula>
    </cfRule>
    <cfRule type="cellIs" dxfId="290" priority="289" stopIfTrue="1" operator="equal">
      <formula>"AO2"</formula>
    </cfRule>
    <cfRule type="cellIs" dxfId="289" priority="290" stopIfTrue="1" operator="equal">
      <formula>"AO1"</formula>
    </cfRule>
  </conditionalFormatting>
  <conditionalFormatting sqref="AS119">
    <cfRule type="cellIs" dxfId="288" priority="285" stopIfTrue="1" operator="equal">
      <formula>"AO3"</formula>
    </cfRule>
    <cfRule type="cellIs" dxfId="287" priority="286" stopIfTrue="1" operator="equal">
      <formula>"AO2"</formula>
    </cfRule>
    <cfRule type="cellIs" dxfId="286" priority="287" stopIfTrue="1" operator="equal">
      <formula>"AO1"</formula>
    </cfRule>
  </conditionalFormatting>
  <conditionalFormatting sqref="AS123:AS124">
    <cfRule type="cellIs" dxfId="285" priority="282" stopIfTrue="1" operator="equal">
      <formula>"AO3"</formula>
    </cfRule>
    <cfRule type="cellIs" dxfId="284" priority="283" stopIfTrue="1" operator="equal">
      <formula>"AO2"</formula>
    </cfRule>
    <cfRule type="cellIs" dxfId="283" priority="284" stopIfTrue="1" operator="equal">
      <formula>"AO1"</formula>
    </cfRule>
  </conditionalFormatting>
  <conditionalFormatting sqref="AS125">
    <cfRule type="cellIs" dxfId="282" priority="279" stopIfTrue="1" operator="equal">
      <formula>"AO3"</formula>
    </cfRule>
    <cfRule type="cellIs" dxfId="281" priority="280" stopIfTrue="1" operator="equal">
      <formula>"AO2"</formula>
    </cfRule>
    <cfRule type="cellIs" dxfId="280" priority="281" stopIfTrue="1" operator="equal">
      <formula>"AO1"</formula>
    </cfRule>
  </conditionalFormatting>
  <conditionalFormatting sqref="AS126">
    <cfRule type="cellIs" dxfId="279" priority="276" stopIfTrue="1" operator="equal">
      <formula>"AO3"</formula>
    </cfRule>
    <cfRule type="cellIs" dxfId="278" priority="277" stopIfTrue="1" operator="equal">
      <formula>"AO2"</formula>
    </cfRule>
    <cfRule type="cellIs" dxfId="277" priority="278" stopIfTrue="1" operator="equal">
      <formula>"AO1"</formula>
    </cfRule>
  </conditionalFormatting>
  <conditionalFormatting sqref="AS129">
    <cfRule type="cellIs" dxfId="276" priority="273" stopIfTrue="1" operator="equal">
      <formula>"AO3"</formula>
    </cfRule>
    <cfRule type="cellIs" dxfId="275" priority="274" stopIfTrue="1" operator="equal">
      <formula>"AO2"</formula>
    </cfRule>
    <cfRule type="cellIs" dxfId="274" priority="275" stopIfTrue="1" operator="equal">
      <formula>"AO1"</formula>
    </cfRule>
  </conditionalFormatting>
  <conditionalFormatting sqref="AR154 AR157:AR158 AR170 AR150:AR151 AR164 AR139:AR141 AR144">
    <cfRule type="cellIs" dxfId="273" priority="269" stopIfTrue="1" operator="equal">
      <formula>"Algebra"</formula>
    </cfRule>
    <cfRule type="cellIs" dxfId="272" priority="270" stopIfTrue="1" operator="equal">
      <formula>"Number"</formula>
    </cfRule>
    <cfRule type="cellIs" dxfId="271" priority="271" stopIfTrue="1" operator="equal">
      <formula>"Geometry and measures"</formula>
    </cfRule>
    <cfRule type="cellIs" dxfId="270" priority="272" stopIfTrue="1" operator="equal">
      <formula>"Statistics"</formula>
    </cfRule>
  </conditionalFormatting>
  <conditionalFormatting sqref="AS144">
    <cfRule type="cellIs" dxfId="269" priority="266" stopIfTrue="1" operator="equal">
      <formula>"AO3"</formula>
    </cfRule>
    <cfRule type="cellIs" dxfId="268" priority="267" stopIfTrue="1" operator="equal">
      <formula>"AO2"</formula>
    </cfRule>
    <cfRule type="cellIs" dxfId="267" priority="268" stopIfTrue="1" operator="equal">
      <formula>"AO1"</formula>
    </cfRule>
  </conditionalFormatting>
  <conditionalFormatting sqref="AR154 AR157:AR158 AR170 AR150:AR151 AR164 AR139:AR141 AR144">
    <cfRule type="cellIs" dxfId="266" priority="265" operator="equal">
      <formula>"RPR"</formula>
    </cfRule>
  </conditionalFormatting>
  <conditionalFormatting sqref="AR154 AR157:AR158 AR170 AR150:AR151 AR164 AR139:AR141 AR144">
    <cfRule type="cellIs" dxfId="265" priority="264" operator="equal">
      <formula>"Probability"</formula>
    </cfRule>
  </conditionalFormatting>
  <conditionalFormatting sqref="AR147:AR148">
    <cfRule type="cellIs" dxfId="264" priority="260" stopIfTrue="1" operator="equal">
      <formula>"Algebra"</formula>
    </cfRule>
    <cfRule type="cellIs" dxfId="263" priority="261" stopIfTrue="1" operator="equal">
      <formula>"Number"</formula>
    </cfRule>
    <cfRule type="cellIs" dxfId="262" priority="262" stopIfTrue="1" operator="equal">
      <formula>"Geometry and measures"</formula>
    </cfRule>
    <cfRule type="cellIs" dxfId="261" priority="263" stopIfTrue="1" operator="equal">
      <formula>"Statistics"</formula>
    </cfRule>
  </conditionalFormatting>
  <conditionalFormatting sqref="AR147:AR148">
    <cfRule type="cellIs" dxfId="260" priority="259" operator="equal">
      <formula>"RPR"</formula>
    </cfRule>
  </conditionalFormatting>
  <conditionalFormatting sqref="AR147:AR148">
    <cfRule type="cellIs" dxfId="259" priority="258" operator="equal">
      <formula>"Probability"</formula>
    </cfRule>
  </conditionalFormatting>
  <conditionalFormatting sqref="AS151:AS152 AS154:AS157">
    <cfRule type="cellIs" dxfId="258" priority="255" stopIfTrue="1" operator="equal">
      <formula>"AO3"</formula>
    </cfRule>
    <cfRule type="cellIs" dxfId="257" priority="256" stopIfTrue="1" operator="equal">
      <formula>"AO2"</formula>
    </cfRule>
    <cfRule type="cellIs" dxfId="256" priority="257" stopIfTrue="1" operator="equal">
      <formula>"AO1"</formula>
    </cfRule>
  </conditionalFormatting>
  <conditionalFormatting sqref="AR168">
    <cfRule type="cellIs" dxfId="255" priority="251" stopIfTrue="1" operator="equal">
      <formula>"Algebra"</formula>
    </cfRule>
    <cfRule type="cellIs" dxfId="254" priority="252" stopIfTrue="1" operator="equal">
      <formula>"Number"</formula>
    </cfRule>
    <cfRule type="cellIs" dxfId="253" priority="253" stopIfTrue="1" operator="equal">
      <formula>"Geometry and measures"</formula>
    </cfRule>
    <cfRule type="cellIs" dxfId="252" priority="254" stopIfTrue="1" operator="equal">
      <formula>"Statistics"</formula>
    </cfRule>
  </conditionalFormatting>
  <conditionalFormatting sqref="AR168">
    <cfRule type="cellIs" dxfId="251" priority="250" operator="equal">
      <formula>"RPR"</formula>
    </cfRule>
  </conditionalFormatting>
  <conditionalFormatting sqref="AR168">
    <cfRule type="cellIs" dxfId="250" priority="249" operator="equal">
      <formula>"Probability"</formula>
    </cfRule>
  </conditionalFormatting>
  <conditionalFormatting sqref="AR133">
    <cfRule type="cellIs" dxfId="249" priority="245" stopIfTrue="1" operator="equal">
      <formula>"Algebra"</formula>
    </cfRule>
    <cfRule type="cellIs" dxfId="248" priority="246" stopIfTrue="1" operator="equal">
      <formula>"Number"</formula>
    </cfRule>
    <cfRule type="cellIs" dxfId="247" priority="247" stopIfTrue="1" operator="equal">
      <formula>"Geometry and measures"</formula>
    </cfRule>
    <cfRule type="cellIs" dxfId="246" priority="248" stopIfTrue="1" operator="equal">
      <formula>"Statistics"</formula>
    </cfRule>
  </conditionalFormatting>
  <conditionalFormatting sqref="AR133">
    <cfRule type="cellIs" dxfId="245" priority="244" operator="equal">
      <formula>"RPR"</formula>
    </cfRule>
  </conditionalFormatting>
  <conditionalFormatting sqref="AR133">
    <cfRule type="cellIs" dxfId="244" priority="243" operator="equal">
      <formula>"Probability"</formula>
    </cfRule>
  </conditionalFormatting>
  <conditionalFormatting sqref="AR153">
    <cfRule type="cellIs" dxfId="243" priority="239" stopIfTrue="1" operator="equal">
      <formula>"Algebra"</formula>
    </cfRule>
    <cfRule type="cellIs" dxfId="242" priority="240" stopIfTrue="1" operator="equal">
      <formula>"Number"</formula>
    </cfRule>
    <cfRule type="cellIs" dxfId="241" priority="241" stopIfTrue="1" operator="equal">
      <formula>"Geometry and measures"</formula>
    </cfRule>
    <cfRule type="cellIs" dxfId="240" priority="242" stopIfTrue="1" operator="equal">
      <formula>"Statistics"</formula>
    </cfRule>
  </conditionalFormatting>
  <conditionalFormatting sqref="AR153">
    <cfRule type="cellIs" dxfId="239" priority="238" operator="equal">
      <formula>"RPR"</formula>
    </cfRule>
  </conditionalFormatting>
  <conditionalFormatting sqref="AR153">
    <cfRule type="cellIs" dxfId="238" priority="237" operator="equal">
      <formula>"Probability"</formula>
    </cfRule>
  </conditionalFormatting>
  <conditionalFormatting sqref="AR156">
    <cfRule type="cellIs" dxfId="237" priority="233" stopIfTrue="1" operator="equal">
      <formula>"Algebra"</formula>
    </cfRule>
    <cfRule type="cellIs" dxfId="236" priority="234" stopIfTrue="1" operator="equal">
      <formula>"Number"</formula>
    </cfRule>
    <cfRule type="cellIs" dxfId="235" priority="235" stopIfTrue="1" operator="equal">
      <formula>"Geometry and measures"</formula>
    </cfRule>
    <cfRule type="cellIs" dxfId="234" priority="236" stopIfTrue="1" operator="equal">
      <formula>"Statistics"</formula>
    </cfRule>
  </conditionalFormatting>
  <conditionalFormatting sqref="AR156">
    <cfRule type="cellIs" dxfId="233" priority="232" operator="equal">
      <formula>"RPR"</formula>
    </cfRule>
  </conditionalFormatting>
  <conditionalFormatting sqref="AR156">
    <cfRule type="cellIs" dxfId="232" priority="231" operator="equal">
      <formula>"Probability"</formula>
    </cfRule>
  </conditionalFormatting>
  <conditionalFormatting sqref="AR173">
    <cfRule type="cellIs" dxfId="231" priority="227" stopIfTrue="1" operator="equal">
      <formula>"Algebra"</formula>
    </cfRule>
    <cfRule type="cellIs" dxfId="230" priority="228" stopIfTrue="1" operator="equal">
      <formula>"Number"</formula>
    </cfRule>
    <cfRule type="cellIs" dxfId="229" priority="229" stopIfTrue="1" operator="equal">
      <formula>"Geometry and measures"</formula>
    </cfRule>
    <cfRule type="cellIs" dxfId="228" priority="230" stopIfTrue="1" operator="equal">
      <formula>"Statistics"</formula>
    </cfRule>
  </conditionalFormatting>
  <conditionalFormatting sqref="AR173">
    <cfRule type="cellIs" dxfId="227" priority="226" operator="equal">
      <formula>"RPR"</formula>
    </cfRule>
  </conditionalFormatting>
  <conditionalFormatting sqref="AR173">
    <cfRule type="cellIs" dxfId="226" priority="225" operator="equal">
      <formula>"Probability"</formula>
    </cfRule>
  </conditionalFormatting>
  <conditionalFormatting sqref="AS168">
    <cfRule type="cellIs" dxfId="225" priority="222" stopIfTrue="1" operator="equal">
      <formula>"AO3"</formula>
    </cfRule>
    <cfRule type="cellIs" dxfId="224" priority="223" stopIfTrue="1" operator="equal">
      <formula>"AO2"</formula>
    </cfRule>
    <cfRule type="cellIs" dxfId="223" priority="224" stopIfTrue="1" operator="equal">
      <formula>"AO1"</formula>
    </cfRule>
  </conditionalFormatting>
  <conditionalFormatting sqref="AR146">
    <cfRule type="cellIs" dxfId="222" priority="212" stopIfTrue="1" operator="equal">
      <formula>"Algebra"</formula>
    </cfRule>
    <cfRule type="cellIs" dxfId="221" priority="213" stopIfTrue="1" operator="equal">
      <formula>"Number"</formula>
    </cfRule>
    <cfRule type="cellIs" dxfId="220" priority="214" stopIfTrue="1" operator="equal">
      <formula>"Geometry and measures"</formula>
    </cfRule>
    <cfRule type="cellIs" dxfId="219" priority="215" stopIfTrue="1" operator="equal">
      <formula>"Statistics"</formula>
    </cfRule>
  </conditionalFormatting>
  <conditionalFormatting sqref="AR146">
    <cfRule type="cellIs" dxfId="218" priority="211" operator="equal">
      <formula>"RPR"</formula>
    </cfRule>
  </conditionalFormatting>
  <conditionalFormatting sqref="AR146">
    <cfRule type="cellIs" dxfId="217" priority="210" operator="equal">
      <formula>"Probability"</formula>
    </cfRule>
  </conditionalFormatting>
  <conditionalFormatting sqref="AR149">
    <cfRule type="cellIs" dxfId="216" priority="206" stopIfTrue="1" operator="equal">
      <formula>"Algebra"</formula>
    </cfRule>
    <cfRule type="cellIs" dxfId="215" priority="207" stopIfTrue="1" operator="equal">
      <formula>"Number"</formula>
    </cfRule>
    <cfRule type="cellIs" dxfId="214" priority="208" stopIfTrue="1" operator="equal">
      <formula>"Geometry and measures"</formula>
    </cfRule>
    <cfRule type="cellIs" dxfId="213" priority="209" stopIfTrue="1" operator="equal">
      <formula>"Statistics"</formula>
    </cfRule>
  </conditionalFormatting>
  <conditionalFormatting sqref="AR149">
    <cfRule type="cellIs" dxfId="212" priority="205" operator="equal">
      <formula>"RPR"</formula>
    </cfRule>
  </conditionalFormatting>
  <conditionalFormatting sqref="AR149">
    <cfRule type="cellIs" dxfId="211" priority="204" operator="equal">
      <formula>"Probability"</formula>
    </cfRule>
  </conditionalFormatting>
  <conditionalFormatting sqref="AR152">
    <cfRule type="cellIs" dxfId="210" priority="200" stopIfTrue="1" operator="equal">
      <formula>"Algebra"</formula>
    </cfRule>
    <cfRule type="cellIs" dxfId="209" priority="201" stopIfTrue="1" operator="equal">
      <formula>"Number"</formula>
    </cfRule>
    <cfRule type="cellIs" dxfId="208" priority="202" stopIfTrue="1" operator="equal">
      <formula>"Geometry and measures"</formula>
    </cfRule>
    <cfRule type="cellIs" dxfId="207" priority="203" stopIfTrue="1" operator="equal">
      <formula>"Statistics"</formula>
    </cfRule>
  </conditionalFormatting>
  <conditionalFormatting sqref="AR152">
    <cfRule type="cellIs" dxfId="206" priority="199" operator="equal">
      <formula>"RPR"</formula>
    </cfRule>
  </conditionalFormatting>
  <conditionalFormatting sqref="AR152">
    <cfRule type="cellIs" dxfId="205" priority="198" operator="equal">
      <formula>"Probability"</formula>
    </cfRule>
  </conditionalFormatting>
  <conditionalFormatting sqref="AR167">
    <cfRule type="cellIs" dxfId="204" priority="194" stopIfTrue="1" operator="equal">
      <formula>"Algebra"</formula>
    </cfRule>
    <cfRule type="cellIs" dxfId="203" priority="195" stopIfTrue="1" operator="equal">
      <formula>"Number"</formula>
    </cfRule>
    <cfRule type="cellIs" dxfId="202" priority="196" stopIfTrue="1" operator="equal">
      <formula>"Geometry and measures"</formula>
    </cfRule>
    <cfRule type="cellIs" dxfId="201" priority="197" stopIfTrue="1" operator="equal">
      <formula>"Statistics"</formula>
    </cfRule>
  </conditionalFormatting>
  <conditionalFormatting sqref="AR167">
    <cfRule type="cellIs" dxfId="200" priority="193" operator="equal">
      <formula>"RPR"</formula>
    </cfRule>
  </conditionalFormatting>
  <conditionalFormatting sqref="AR167">
    <cfRule type="cellIs" dxfId="199" priority="192" operator="equal">
      <formula>"Probability"</formula>
    </cfRule>
  </conditionalFormatting>
  <conditionalFormatting sqref="AR171">
    <cfRule type="cellIs" dxfId="198" priority="188" stopIfTrue="1" operator="equal">
      <formula>"Algebra"</formula>
    </cfRule>
    <cfRule type="cellIs" dxfId="197" priority="189" stopIfTrue="1" operator="equal">
      <formula>"Number"</formula>
    </cfRule>
    <cfRule type="cellIs" dxfId="196" priority="190" stopIfTrue="1" operator="equal">
      <formula>"Geometry and measures"</formula>
    </cfRule>
    <cfRule type="cellIs" dxfId="195" priority="191" stopIfTrue="1" operator="equal">
      <formula>"Statistics"</formula>
    </cfRule>
  </conditionalFormatting>
  <conditionalFormatting sqref="AR171">
    <cfRule type="cellIs" dxfId="194" priority="187" operator="equal">
      <formula>"RPR"</formula>
    </cfRule>
  </conditionalFormatting>
  <conditionalFormatting sqref="AR171">
    <cfRule type="cellIs" dxfId="193" priority="186" operator="equal">
      <formula>"Probability"</formula>
    </cfRule>
  </conditionalFormatting>
  <conditionalFormatting sqref="AS148">
    <cfRule type="cellIs" dxfId="192" priority="183" stopIfTrue="1" operator="equal">
      <formula>"AO3"</formula>
    </cfRule>
    <cfRule type="cellIs" dxfId="191" priority="184" stopIfTrue="1" operator="equal">
      <formula>"AO2"</formula>
    </cfRule>
    <cfRule type="cellIs" dxfId="190" priority="185" stopIfTrue="1" operator="equal">
      <formula>"AO1"</formula>
    </cfRule>
  </conditionalFormatting>
  <conditionalFormatting sqref="AS149">
    <cfRule type="cellIs" dxfId="189" priority="180" stopIfTrue="1" operator="equal">
      <formula>"AO3"</formula>
    </cfRule>
    <cfRule type="cellIs" dxfId="188" priority="181" stopIfTrue="1" operator="equal">
      <formula>"AO2"</formula>
    </cfRule>
    <cfRule type="cellIs" dxfId="187" priority="182" stopIfTrue="1" operator="equal">
      <formula>"AO1"</formula>
    </cfRule>
  </conditionalFormatting>
  <conditionalFormatting sqref="AS166">
    <cfRule type="cellIs" dxfId="186" priority="177" stopIfTrue="1" operator="equal">
      <formula>"AO3"</formula>
    </cfRule>
    <cfRule type="cellIs" dxfId="185" priority="178" stopIfTrue="1" operator="equal">
      <formula>"AO2"</formula>
    </cfRule>
    <cfRule type="cellIs" dxfId="184" priority="179" stopIfTrue="1" operator="equal">
      <formula>"AO1"</formula>
    </cfRule>
  </conditionalFormatting>
  <conditionalFormatting sqref="AR134:AR136">
    <cfRule type="cellIs" dxfId="183" priority="173" stopIfTrue="1" operator="equal">
      <formula>"Algebra"</formula>
    </cfRule>
    <cfRule type="cellIs" dxfId="182" priority="174" stopIfTrue="1" operator="equal">
      <formula>"Number"</formula>
    </cfRule>
    <cfRule type="cellIs" dxfId="181" priority="175" stopIfTrue="1" operator="equal">
      <formula>"Geometry and measures"</formula>
    </cfRule>
    <cfRule type="cellIs" dxfId="180" priority="176" stopIfTrue="1" operator="equal">
      <formula>"Statistics"</formula>
    </cfRule>
  </conditionalFormatting>
  <conditionalFormatting sqref="AR134:AR136">
    <cfRule type="cellIs" dxfId="179" priority="172" operator="equal">
      <formula>"RPR"</formula>
    </cfRule>
  </conditionalFormatting>
  <conditionalFormatting sqref="AR134:AR136">
    <cfRule type="cellIs" dxfId="178" priority="171" operator="equal">
      <formula>"Probability"</formula>
    </cfRule>
  </conditionalFormatting>
  <conditionalFormatting sqref="AR137:AR138">
    <cfRule type="cellIs" dxfId="177" priority="167" stopIfTrue="1" operator="equal">
      <formula>"Algebra"</formula>
    </cfRule>
    <cfRule type="cellIs" dxfId="176" priority="168" stopIfTrue="1" operator="equal">
      <formula>"Number"</formula>
    </cfRule>
    <cfRule type="cellIs" dxfId="175" priority="169" stopIfTrue="1" operator="equal">
      <formula>"Geometry and measures"</formula>
    </cfRule>
    <cfRule type="cellIs" dxfId="174" priority="170" stopIfTrue="1" operator="equal">
      <formula>"Statistics"</formula>
    </cfRule>
  </conditionalFormatting>
  <conditionalFormatting sqref="AR137:AR138">
    <cfRule type="cellIs" dxfId="173" priority="166" operator="equal">
      <formula>"RPR"</formula>
    </cfRule>
  </conditionalFormatting>
  <conditionalFormatting sqref="AR137:AR138">
    <cfRule type="cellIs" dxfId="172" priority="165" operator="equal">
      <formula>"Probability"</formula>
    </cfRule>
  </conditionalFormatting>
  <conditionalFormatting sqref="AR155">
    <cfRule type="cellIs" dxfId="171" priority="161" stopIfTrue="1" operator="equal">
      <formula>"Algebra"</formula>
    </cfRule>
    <cfRule type="cellIs" dxfId="170" priority="162" stopIfTrue="1" operator="equal">
      <formula>"Number"</formula>
    </cfRule>
    <cfRule type="cellIs" dxfId="169" priority="163" stopIfTrue="1" operator="equal">
      <formula>"Geometry and measures"</formula>
    </cfRule>
    <cfRule type="cellIs" dxfId="168" priority="164" stopIfTrue="1" operator="equal">
      <formula>"Statistics"</formula>
    </cfRule>
  </conditionalFormatting>
  <conditionalFormatting sqref="AR155">
    <cfRule type="cellIs" dxfId="167" priority="160" operator="equal">
      <formula>"RPR"</formula>
    </cfRule>
  </conditionalFormatting>
  <conditionalFormatting sqref="AR155">
    <cfRule type="cellIs" dxfId="166" priority="159" operator="equal">
      <formula>"Probability"</formula>
    </cfRule>
  </conditionalFormatting>
  <conditionalFormatting sqref="AR172">
    <cfRule type="cellIs" dxfId="165" priority="155" stopIfTrue="1" operator="equal">
      <formula>"Algebra"</formula>
    </cfRule>
    <cfRule type="cellIs" dxfId="164" priority="156" stopIfTrue="1" operator="equal">
      <formula>"Number"</formula>
    </cfRule>
    <cfRule type="cellIs" dxfId="163" priority="157" stopIfTrue="1" operator="equal">
      <formula>"Geometry and measures"</formula>
    </cfRule>
    <cfRule type="cellIs" dxfId="162" priority="158" stopIfTrue="1" operator="equal">
      <formula>"Statistics"</formula>
    </cfRule>
  </conditionalFormatting>
  <conditionalFormatting sqref="AR172">
    <cfRule type="cellIs" dxfId="161" priority="154" operator="equal">
      <formula>"RPR"</formula>
    </cfRule>
  </conditionalFormatting>
  <conditionalFormatting sqref="AR172">
    <cfRule type="cellIs" dxfId="160" priority="153" operator="equal">
      <formula>"Probability"</formula>
    </cfRule>
  </conditionalFormatting>
  <conditionalFormatting sqref="AR174">
    <cfRule type="cellIs" dxfId="159" priority="149" stopIfTrue="1" operator="equal">
      <formula>"Algebra"</formula>
    </cfRule>
    <cfRule type="cellIs" dxfId="158" priority="150" stopIfTrue="1" operator="equal">
      <formula>"Number"</formula>
    </cfRule>
    <cfRule type="cellIs" dxfId="157" priority="151" stopIfTrue="1" operator="equal">
      <formula>"Geometry and measures"</formula>
    </cfRule>
    <cfRule type="cellIs" dxfId="156" priority="152" stopIfTrue="1" operator="equal">
      <formula>"Statistics"</formula>
    </cfRule>
  </conditionalFormatting>
  <conditionalFormatting sqref="AR174">
    <cfRule type="cellIs" dxfId="155" priority="148" operator="equal">
      <formula>"RPR"</formula>
    </cfRule>
  </conditionalFormatting>
  <conditionalFormatting sqref="AR174">
    <cfRule type="cellIs" dxfId="154" priority="147" operator="equal">
      <formula>"Probability"</formula>
    </cfRule>
  </conditionalFormatting>
  <conditionalFormatting sqref="AR175:AR176">
    <cfRule type="cellIs" dxfId="153" priority="143" stopIfTrue="1" operator="equal">
      <formula>"Algebra"</formula>
    </cfRule>
    <cfRule type="cellIs" dxfId="152" priority="144" stopIfTrue="1" operator="equal">
      <formula>"Number"</formula>
    </cfRule>
    <cfRule type="cellIs" dxfId="151" priority="145" stopIfTrue="1" operator="equal">
      <formula>"Geometry and measures"</formula>
    </cfRule>
    <cfRule type="cellIs" dxfId="150" priority="146" stopIfTrue="1" operator="equal">
      <formula>"Statistics"</formula>
    </cfRule>
  </conditionalFormatting>
  <conditionalFormatting sqref="AR175:AR176">
    <cfRule type="cellIs" dxfId="149" priority="142" operator="equal">
      <formula>"RPR"</formula>
    </cfRule>
  </conditionalFormatting>
  <conditionalFormatting sqref="AR175:AR176">
    <cfRule type="cellIs" dxfId="148" priority="141" operator="equal">
      <formula>"Probability"</formula>
    </cfRule>
  </conditionalFormatting>
  <conditionalFormatting sqref="AS139">
    <cfRule type="cellIs" dxfId="147" priority="138" stopIfTrue="1" operator="equal">
      <formula>"AO3"</formula>
    </cfRule>
    <cfRule type="cellIs" dxfId="146" priority="139" stopIfTrue="1" operator="equal">
      <formula>"AO2"</formula>
    </cfRule>
    <cfRule type="cellIs" dxfId="145" priority="140" stopIfTrue="1" operator="equal">
      <formula>"AO1"</formula>
    </cfRule>
  </conditionalFormatting>
  <conditionalFormatting sqref="AS158">
    <cfRule type="cellIs" dxfId="144" priority="135" stopIfTrue="1" operator="equal">
      <formula>"AO3"</formula>
    </cfRule>
    <cfRule type="cellIs" dxfId="143" priority="136" stopIfTrue="1" operator="equal">
      <formula>"AO2"</formula>
    </cfRule>
    <cfRule type="cellIs" dxfId="142" priority="137" stopIfTrue="1" operator="equal">
      <formula>"AO1"</formula>
    </cfRule>
  </conditionalFormatting>
  <conditionalFormatting sqref="AS167">
    <cfRule type="cellIs" dxfId="141" priority="132" stopIfTrue="1" operator="equal">
      <formula>"AO3"</formula>
    </cfRule>
    <cfRule type="cellIs" dxfId="140" priority="133" stopIfTrue="1" operator="equal">
      <formula>"AO2"</formula>
    </cfRule>
    <cfRule type="cellIs" dxfId="139" priority="134" stopIfTrue="1" operator="equal">
      <formula>"AO1"</formula>
    </cfRule>
  </conditionalFormatting>
  <conditionalFormatting sqref="AS170">
    <cfRule type="cellIs" dxfId="138" priority="129" stopIfTrue="1" operator="equal">
      <formula>"AO3"</formula>
    </cfRule>
    <cfRule type="cellIs" dxfId="137" priority="130" stopIfTrue="1" operator="equal">
      <formula>"AO2"</formula>
    </cfRule>
    <cfRule type="cellIs" dxfId="136" priority="131" stopIfTrue="1" operator="equal">
      <formula>"AO1"</formula>
    </cfRule>
  </conditionalFormatting>
  <conditionalFormatting sqref="AS172">
    <cfRule type="cellIs" dxfId="135" priority="126" stopIfTrue="1" operator="equal">
      <formula>"AO3"</formula>
    </cfRule>
    <cfRule type="cellIs" dxfId="134" priority="127" stopIfTrue="1" operator="equal">
      <formula>"AO2"</formula>
    </cfRule>
    <cfRule type="cellIs" dxfId="133" priority="128" stopIfTrue="1" operator="equal">
      <formula>"AO1"</formula>
    </cfRule>
  </conditionalFormatting>
  <conditionalFormatting sqref="AS173:AS174">
    <cfRule type="cellIs" dxfId="132" priority="123" stopIfTrue="1" operator="equal">
      <formula>"AO3"</formula>
    </cfRule>
    <cfRule type="cellIs" dxfId="131" priority="124" stopIfTrue="1" operator="equal">
      <formula>"AO2"</formula>
    </cfRule>
    <cfRule type="cellIs" dxfId="130" priority="125" stopIfTrue="1" operator="equal">
      <formula>"AO1"</formula>
    </cfRule>
  </conditionalFormatting>
  <conditionalFormatting sqref="AR142">
    <cfRule type="cellIs" dxfId="129" priority="119" stopIfTrue="1" operator="equal">
      <formula>"Algebra"</formula>
    </cfRule>
    <cfRule type="cellIs" dxfId="128" priority="120" stopIfTrue="1" operator="equal">
      <formula>"Number"</formula>
    </cfRule>
    <cfRule type="cellIs" dxfId="127" priority="121" stopIfTrue="1" operator="equal">
      <formula>"Geometry and measures"</formula>
    </cfRule>
    <cfRule type="cellIs" dxfId="126" priority="122" stopIfTrue="1" operator="equal">
      <formula>"Statistics"</formula>
    </cfRule>
  </conditionalFormatting>
  <conditionalFormatting sqref="AR142">
    <cfRule type="cellIs" dxfId="125" priority="118" operator="equal">
      <formula>"RPR"</formula>
    </cfRule>
  </conditionalFormatting>
  <conditionalFormatting sqref="AR142">
    <cfRule type="cellIs" dxfId="124" priority="117" operator="equal">
      <formula>"Probability"</formula>
    </cfRule>
  </conditionalFormatting>
  <conditionalFormatting sqref="AR143">
    <cfRule type="cellIs" dxfId="123" priority="113" stopIfTrue="1" operator="equal">
      <formula>"Algebra"</formula>
    </cfRule>
    <cfRule type="cellIs" dxfId="122" priority="114" stopIfTrue="1" operator="equal">
      <formula>"Number"</formula>
    </cfRule>
    <cfRule type="cellIs" dxfId="121" priority="115" stopIfTrue="1" operator="equal">
      <formula>"Geometry and measures"</formula>
    </cfRule>
    <cfRule type="cellIs" dxfId="120" priority="116" stopIfTrue="1" operator="equal">
      <formula>"Statistics"</formula>
    </cfRule>
  </conditionalFormatting>
  <conditionalFormatting sqref="AR143">
    <cfRule type="cellIs" dxfId="119" priority="112" operator="equal">
      <formula>"RPR"</formula>
    </cfRule>
  </conditionalFormatting>
  <conditionalFormatting sqref="AR143">
    <cfRule type="cellIs" dxfId="118" priority="111" operator="equal">
      <formula>"Probability"</formula>
    </cfRule>
  </conditionalFormatting>
  <conditionalFormatting sqref="AR145">
    <cfRule type="cellIs" dxfId="117" priority="107" stopIfTrue="1" operator="equal">
      <formula>"Algebra"</formula>
    </cfRule>
    <cfRule type="cellIs" dxfId="116" priority="108" stopIfTrue="1" operator="equal">
      <formula>"Number"</formula>
    </cfRule>
    <cfRule type="cellIs" dxfId="115" priority="109" stopIfTrue="1" operator="equal">
      <formula>"Geometry and measures"</formula>
    </cfRule>
    <cfRule type="cellIs" dxfId="114" priority="110" stopIfTrue="1" operator="equal">
      <formula>"Statistics"</formula>
    </cfRule>
  </conditionalFormatting>
  <conditionalFormatting sqref="AR145">
    <cfRule type="cellIs" dxfId="113" priority="106" operator="equal">
      <formula>"RPR"</formula>
    </cfRule>
  </conditionalFormatting>
  <conditionalFormatting sqref="AR145">
    <cfRule type="cellIs" dxfId="112" priority="105" operator="equal">
      <formula>"Probability"</formula>
    </cfRule>
  </conditionalFormatting>
  <conditionalFormatting sqref="AR166">
    <cfRule type="cellIs" dxfId="111" priority="101" stopIfTrue="1" operator="equal">
      <formula>"Algebra"</formula>
    </cfRule>
    <cfRule type="cellIs" dxfId="110" priority="102" stopIfTrue="1" operator="equal">
      <formula>"Number"</formula>
    </cfRule>
    <cfRule type="cellIs" dxfId="109" priority="103" stopIfTrue="1" operator="equal">
      <formula>"Geometry and measures"</formula>
    </cfRule>
    <cfRule type="cellIs" dxfId="108" priority="104" stopIfTrue="1" operator="equal">
      <formula>"Statistics"</formula>
    </cfRule>
  </conditionalFormatting>
  <conditionalFormatting sqref="AR166">
    <cfRule type="cellIs" dxfId="107" priority="100" operator="equal">
      <formula>"RPR"</formula>
    </cfRule>
  </conditionalFormatting>
  <conditionalFormatting sqref="AR166">
    <cfRule type="cellIs" dxfId="106" priority="99" operator="equal">
      <formula>"Probability"</formula>
    </cfRule>
  </conditionalFormatting>
  <conditionalFormatting sqref="AR165">
    <cfRule type="cellIs" dxfId="105" priority="95" stopIfTrue="1" operator="equal">
      <formula>"Algebra"</formula>
    </cfRule>
    <cfRule type="cellIs" dxfId="104" priority="96" stopIfTrue="1" operator="equal">
      <formula>"Number"</formula>
    </cfRule>
    <cfRule type="cellIs" dxfId="103" priority="97" stopIfTrue="1" operator="equal">
      <formula>"Geometry and measures"</formula>
    </cfRule>
    <cfRule type="cellIs" dxfId="102" priority="98" stopIfTrue="1" operator="equal">
      <formula>"Statistics"</formula>
    </cfRule>
  </conditionalFormatting>
  <conditionalFormatting sqref="AR165">
    <cfRule type="cellIs" dxfId="101" priority="94" operator="equal">
      <formula>"RPR"</formula>
    </cfRule>
  </conditionalFormatting>
  <conditionalFormatting sqref="AR165">
    <cfRule type="cellIs" dxfId="100" priority="93" operator="equal">
      <formula>"Probability"</formula>
    </cfRule>
  </conditionalFormatting>
  <conditionalFormatting sqref="AR159:AR163">
    <cfRule type="cellIs" dxfId="99" priority="89" stopIfTrue="1" operator="equal">
      <formula>"Algebra"</formula>
    </cfRule>
    <cfRule type="cellIs" dxfId="98" priority="90" stopIfTrue="1" operator="equal">
      <formula>"Number"</formula>
    </cfRule>
    <cfRule type="cellIs" dxfId="97" priority="91" stopIfTrue="1" operator="equal">
      <formula>"Geometry and measures"</formula>
    </cfRule>
    <cfRule type="cellIs" dxfId="96" priority="92" stopIfTrue="1" operator="equal">
      <formula>"Statistics"</formula>
    </cfRule>
  </conditionalFormatting>
  <conditionalFormatting sqref="AR159:AR163">
    <cfRule type="cellIs" dxfId="95" priority="88" operator="equal">
      <formula>"RPR"</formula>
    </cfRule>
  </conditionalFormatting>
  <conditionalFormatting sqref="AR159:AR163">
    <cfRule type="cellIs" dxfId="94" priority="87" operator="equal">
      <formula>"Probability"</formula>
    </cfRule>
  </conditionalFormatting>
  <conditionalFormatting sqref="AR169">
    <cfRule type="cellIs" dxfId="93" priority="83" stopIfTrue="1" operator="equal">
      <formula>"Algebra"</formula>
    </cfRule>
    <cfRule type="cellIs" dxfId="92" priority="84" stopIfTrue="1" operator="equal">
      <formula>"Number"</formula>
    </cfRule>
    <cfRule type="cellIs" dxfId="91" priority="85" stopIfTrue="1" operator="equal">
      <formula>"Geometry and measures"</formula>
    </cfRule>
    <cfRule type="cellIs" dxfId="90" priority="86" stopIfTrue="1" operator="equal">
      <formula>"Statistics"</formula>
    </cfRule>
  </conditionalFormatting>
  <conditionalFormatting sqref="AR169">
    <cfRule type="cellIs" dxfId="89" priority="82" operator="equal">
      <formula>"RPR"</formula>
    </cfRule>
  </conditionalFormatting>
  <conditionalFormatting sqref="AR169">
    <cfRule type="cellIs" dxfId="88" priority="81" operator="equal">
      <formula>"Probability"</formula>
    </cfRule>
  </conditionalFormatting>
  <conditionalFormatting sqref="AS140">
    <cfRule type="cellIs" dxfId="87" priority="78" stopIfTrue="1" operator="equal">
      <formula>"AO3"</formula>
    </cfRule>
    <cfRule type="cellIs" dxfId="86" priority="79" stopIfTrue="1" operator="equal">
      <formula>"AO2"</formula>
    </cfRule>
    <cfRule type="cellIs" dxfId="85" priority="80" stopIfTrue="1" operator="equal">
      <formula>"AO1"</formula>
    </cfRule>
  </conditionalFormatting>
  <conditionalFormatting sqref="AS141">
    <cfRule type="cellIs" dxfId="84" priority="75" stopIfTrue="1" operator="equal">
      <formula>"AO3"</formula>
    </cfRule>
    <cfRule type="cellIs" dxfId="83" priority="76" stopIfTrue="1" operator="equal">
      <formula>"AO2"</formula>
    </cfRule>
    <cfRule type="cellIs" dxfId="82" priority="77" stopIfTrue="1" operator="equal">
      <formula>"AO1"</formula>
    </cfRule>
  </conditionalFormatting>
  <conditionalFormatting sqref="AS142">
    <cfRule type="cellIs" dxfId="81" priority="72" stopIfTrue="1" operator="equal">
      <formula>"AO3"</formula>
    </cfRule>
    <cfRule type="cellIs" dxfId="80" priority="73" stopIfTrue="1" operator="equal">
      <formula>"AO2"</formula>
    </cfRule>
    <cfRule type="cellIs" dxfId="79" priority="74" stopIfTrue="1" operator="equal">
      <formula>"AO1"</formula>
    </cfRule>
  </conditionalFormatting>
  <conditionalFormatting sqref="AS143">
    <cfRule type="cellIs" dxfId="78" priority="69" stopIfTrue="1" operator="equal">
      <formula>"AO3"</formula>
    </cfRule>
    <cfRule type="cellIs" dxfId="77" priority="70" stopIfTrue="1" operator="equal">
      <formula>"AO2"</formula>
    </cfRule>
    <cfRule type="cellIs" dxfId="76" priority="71" stopIfTrue="1" operator="equal">
      <formula>"AO1"</formula>
    </cfRule>
  </conditionalFormatting>
  <conditionalFormatting sqref="AS145">
    <cfRule type="cellIs" dxfId="75" priority="66" stopIfTrue="1" operator="equal">
      <formula>"AO3"</formula>
    </cfRule>
    <cfRule type="cellIs" dxfId="74" priority="67" stopIfTrue="1" operator="equal">
      <formula>"AO2"</formula>
    </cfRule>
    <cfRule type="cellIs" dxfId="73" priority="68" stopIfTrue="1" operator="equal">
      <formula>"AO1"</formula>
    </cfRule>
  </conditionalFormatting>
  <conditionalFormatting sqref="AS146">
    <cfRule type="cellIs" dxfId="72" priority="63" stopIfTrue="1" operator="equal">
      <formula>"AO3"</formula>
    </cfRule>
    <cfRule type="cellIs" dxfId="71" priority="64" stopIfTrue="1" operator="equal">
      <formula>"AO2"</formula>
    </cfRule>
    <cfRule type="cellIs" dxfId="70" priority="65" stopIfTrue="1" operator="equal">
      <formula>"AO1"</formula>
    </cfRule>
  </conditionalFormatting>
  <conditionalFormatting sqref="AS147">
    <cfRule type="cellIs" dxfId="69" priority="60" stopIfTrue="1" operator="equal">
      <formula>"AO3"</formula>
    </cfRule>
    <cfRule type="cellIs" dxfId="68" priority="61" stopIfTrue="1" operator="equal">
      <formula>"AO2"</formula>
    </cfRule>
    <cfRule type="cellIs" dxfId="67" priority="62" stopIfTrue="1" operator="equal">
      <formula>"AO1"</formula>
    </cfRule>
  </conditionalFormatting>
  <conditionalFormatting sqref="AS150">
    <cfRule type="cellIs" dxfId="66" priority="57" stopIfTrue="1" operator="equal">
      <formula>"AO3"</formula>
    </cfRule>
    <cfRule type="cellIs" dxfId="65" priority="58" stopIfTrue="1" operator="equal">
      <formula>"AO2"</formula>
    </cfRule>
    <cfRule type="cellIs" dxfId="64" priority="59" stopIfTrue="1" operator="equal">
      <formula>"AO1"</formula>
    </cfRule>
  </conditionalFormatting>
  <conditionalFormatting sqref="AS153">
    <cfRule type="cellIs" dxfId="63" priority="54" stopIfTrue="1" operator="equal">
      <formula>"AO3"</formula>
    </cfRule>
    <cfRule type="cellIs" dxfId="62" priority="55" stopIfTrue="1" operator="equal">
      <formula>"AO2"</formula>
    </cfRule>
    <cfRule type="cellIs" dxfId="61" priority="56" stopIfTrue="1" operator="equal">
      <formula>"AO1"</formula>
    </cfRule>
  </conditionalFormatting>
  <conditionalFormatting sqref="AS159:AS163">
    <cfRule type="cellIs" dxfId="60" priority="51" stopIfTrue="1" operator="equal">
      <formula>"AO3"</formula>
    </cfRule>
    <cfRule type="cellIs" dxfId="59" priority="52" stopIfTrue="1" operator="equal">
      <formula>"AO2"</formula>
    </cfRule>
    <cfRule type="cellIs" dxfId="58" priority="53" stopIfTrue="1" operator="equal">
      <formula>"AO1"</formula>
    </cfRule>
  </conditionalFormatting>
  <conditionalFormatting sqref="AS164">
    <cfRule type="cellIs" dxfId="57" priority="48" stopIfTrue="1" operator="equal">
      <formula>"AO3"</formula>
    </cfRule>
    <cfRule type="cellIs" dxfId="56" priority="49" stopIfTrue="1" operator="equal">
      <formula>"AO2"</formula>
    </cfRule>
    <cfRule type="cellIs" dxfId="55" priority="50" stopIfTrue="1" operator="equal">
      <formula>"AO1"</formula>
    </cfRule>
  </conditionalFormatting>
  <conditionalFormatting sqref="AS165">
    <cfRule type="cellIs" dxfId="54" priority="45" stopIfTrue="1" operator="equal">
      <formula>"AO3"</formula>
    </cfRule>
    <cfRule type="cellIs" dxfId="53" priority="46" stopIfTrue="1" operator="equal">
      <formula>"AO2"</formula>
    </cfRule>
    <cfRule type="cellIs" dxfId="52" priority="47" stopIfTrue="1" operator="equal">
      <formula>"AO1"</formula>
    </cfRule>
  </conditionalFormatting>
  <conditionalFormatting sqref="AS169">
    <cfRule type="cellIs" dxfId="51" priority="42" stopIfTrue="1" operator="equal">
      <formula>"AO3"</formula>
    </cfRule>
    <cfRule type="cellIs" dxfId="50" priority="43" stopIfTrue="1" operator="equal">
      <formula>"AO2"</formula>
    </cfRule>
    <cfRule type="cellIs" dxfId="49" priority="44" stopIfTrue="1" operator="equal">
      <formula>"AO1"</formula>
    </cfRule>
  </conditionalFormatting>
  <conditionalFormatting sqref="AS171">
    <cfRule type="cellIs" dxfId="48" priority="39" stopIfTrue="1" operator="equal">
      <formula>"AO3"</formula>
    </cfRule>
    <cfRule type="cellIs" dxfId="47" priority="40" stopIfTrue="1" operator="equal">
      <formula>"AO2"</formula>
    </cfRule>
    <cfRule type="cellIs" dxfId="46" priority="41" stopIfTrue="1" operator="equal">
      <formula>"AO1"</formula>
    </cfRule>
  </conditionalFormatting>
  <conditionalFormatting sqref="AS175">
    <cfRule type="cellIs" dxfId="45" priority="36" stopIfTrue="1" operator="equal">
      <formula>"AO3"</formula>
    </cfRule>
    <cfRule type="cellIs" dxfId="44" priority="37" stopIfTrue="1" operator="equal">
      <formula>"AO2"</formula>
    </cfRule>
    <cfRule type="cellIs" dxfId="43" priority="38" stopIfTrue="1" operator="equal">
      <formula>"AO1"</formula>
    </cfRule>
  </conditionalFormatting>
  <conditionalFormatting sqref="AS176">
    <cfRule type="cellIs" dxfId="42" priority="33" stopIfTrue="1" operator="equal">
      <formula>"AO3"</formula>
    </cfRule>
    <cfRule type="cellIs" dxfId="41" priority="34" stopIfTrue="1" operator="equal">
      <formula>"AO2"</formula>
    </cfRule>
    <cfRule type="cellIs" dxfId="40" priority="35" stopIfTrue="1" operator="equal">
      <formula>"AO1"</formula>
    </cfRule>
  </conditionalFormatting>
  <conditionalFormatting sqref="AX42:AX86 AX88:AX129 AX131:AX176">
    <cfRule type="colorScale" priority="21">
      <colorScale>
        <cfvo type="num" val="0"/>
        <cfvo type="num" val="1"/>
        <color theme="9"/>
        <color rgb="FF00EA6A"/>
      </colorScale>
    </cfRule>
  </conditionalFormatting>
  <conditionalFormatting sqref="AX33">
    <cfRule type="colorScale" priority="18">
      <colorScale>
        <cfvo type="num" val="0"/>
        <cfvo type="num" val="1"/>
        <color theme="9"/>
        <color rgb="FF00EA6A"/>
      </colorScale>
    </cfRule>
  </conditionalFormatting>
  <conditionalFormatting sqref="AX31">
    <cfRule type="colorScale" priority="17">
      <colorScale>
        <cfvo type="num" val="0"/>
        <cfvo type="num" val="1"/>
        <color theme="9"/>
        <color rgb="FF00EA6A"/>
      </colorScale>
    </cfRule>
  </conditionalFormatting>
  <conditionalFormatting sqref="AX29">
    <cfRule type="colorScale" priority="16">
      <colorScale>
        <cfvo type="num" val="0"/>
        <cfvo type="num" val="1"/>
        <color theme="9"/>
        <color rgb="FF00EA6A"/>
      </colorScale>
    </cfRule>
  </conditionalFormatting>
  <conditionalFormatting sqref="AX27">
    <cfRule type="colorScale" priority="15">
      <colorScale>
        <cfvo type="num" val="0"/>
        <cfvo type="num" val="1"/>
        <color theme="9"/>
        <color rgb="FF00EA6A"/>
      </colorScale>
    </cfRule>
  </conditionalFormatting>
  <conditionalFormatting sqref="D110:AQ110 D111:AQ111 D117:AQ117 D129:AQ129 D176:AQ176">
    <cfRule type="cellIs" dxfId="39" priority="7" operator="greaterThan">
      <formula>6</formula>
    </cfRule>
  </conditionalFormatting>
  <conditionalFormatting sqref="D64:AQ64 D72:AQ72 D86:AQ86 D123:AQ123 D126:AQ126 D155:AQ155 D169:AQ169 D175:AQ175">
    <cfRule type="cellIs" dxfId="38" priority="5" operator="greaterThan">
      <formula>5</formula>
    </cfRule>
  </conditionalFormatting>
  <conditionalFormatting sqref="D58:AQ58 D60:AQ62 D68:AQ68 D84:AQ84 D109:AQ109 D120:AQ120 D122:AQ122 D154:AQ154 D158:AQ158 D161:AQ161">
    <cfRule type="cellIs" dxfId="37" priority="4" operator="greaterThan">
      <formula>4</formula>
    </cfRule>
  </conditionalFormatting>
  <conditionalFormatting sqref="D56:AQ56 D67:AQ67 D80:AQ80 D71:AQ71 D83:AQ83 D78:AQ78 D103:AQ103 D108:AQ108 D114:AQ114 D118:AQ118 D128:AQ128 D145:AQ145 D150:AQ150 D156:AQ156 D166:AQ168 D172:AQ173">
    <cfRule type="cellIs" dxfId="36" priority="3" operator="greaterThan">
      <formula>3</formula>
    </cfRule>
  </conditionalFormatting>
  <conditionalFormatting sqref="D45:AQ45 D48:AQ49 D55:AQ55 D57:AQ57 D59:AQ59 D63:AQ63 D65:AQ65 D73:AQ73 D75:AQ75 D79:AQ79 D81:AQ82 D92:AQ92 D95:AQ97 D99:AQ100 D105:AQ105 D116:AQ116 D121:AQ121 D125:AQ125 D127:AQ127 D134:AQ134 D140:AQ140 D143:AQ144 D147:AQ147 D149:AQ149 D152:AQ153 D157:AQ157 D162:AQ162 D164:AQ164 D174:AQ174">
    <cfRule type="cellIs" dxfId="35" priority="2" operator="greaterThan">
      <formula>2</formula>
    </cfRule>
  </conditionalFormatting>
  <conditionalFormatting sqref="D43:AQ44 D42:AQ42 D46:AQ47 D50:AQ51 D52:AQ53 D54:AQ54 D66:AQ66 D69:AQ70 D74:AQ74 D76:AQ77 D85:AQ85 D93:AQ94 D88:AQ91 D98:AQ98 D101:AQ102 D104:AQ104 D106:AQ107 D112:AQ113 D115:AQ115 D119:AQ119 D124:AQ124 D131:AQ133 D135:AQ139 D141:AQ142 D146:AQ146 D148:AQ148 D151:AQ151 D159:AQ160 D163:AQ163 D165:AQ165 D170:AQ171">
    <cfRule type="cellIs" dxfId="34" priority="1" operator="greaterThan">
      <formula>1</formula>
    </cfRule>
  </conditionalFormatting>
  <dataValidations count="3">
    <dataValidation type="whole" operator="lessThanOrEqual" allowBlank="1" showInputMessage="1" showErrorMessage="1" errorTitle="Error" error="The maximum mark for this question is 3 marks." sqref="VID133:VJG133 D65647:AQ65647 JB65647:KE65647 SX65647:UA65647 ACT65647:ADW65647 AMP65647:ANS65647 AWL65647:AXO65647 BGH65647:BHK65647 BQD65647:BRG65647 BZZ65647:CBC65647 CJV65647:CKY65647 CTR65647:CUU65647 DDN65647:DEQ65647 DNJ65647:DOM65647 DXF65647:DYI65647 EHB65647:EIE65647 EQX65647:ESA65647 FAT65647:FBW65647 FKP65647:FLS65647 FUL65647:FVO65647 GEH65647:GFK65647 GOD65647:GPG65647 GXZ65647:GZC65647 HHV65647:HIY65647 HRR65647:HSU65647 IBN65647:ICQ65647 ILJ65647:IMM65647 IVF65647:IWI65647 JFB65647:JGE65647 JOX65647:JQA65647 JYT65647:JZW65647 KIP65647:KJS65647 KSL65647:KTO65647 LCH65647:LDK65647 LMD65647:LNG65647 LVZ65647:LXC65647 MFV65647:MGY65647 MPR65647:MQU65647 MZN65647:NAQ65647 NJJ65647:NKM65647 NTF65647:NUI65647 ODB65647:OEE65647 OMX65647:OOA65647 OWT65647:OXW65647 PGP65647:PHS65647 PQL65647:PRO65647 QAH65647:QBK65647 QKD65647:QLG65647 QTZ65647:QVC65647 RDV65647:REY65647 RNR65647:ROU65647 RXN65647:RYQ65647 SHJ65647:SIM65647 SRF65647:SSI65647 TBB65647:TCE65647 TKX65647:TMA65647 TUT65647:TVW65647 UEP65647:UFS65647 UOL65647:UPO65647 UYH65647:UZK65647 VID65647:VJG65647 VRZ65647:VTC65647 WBV65647:WCY65647 WLR65647:WMU65647 WVN65647:WWQ65647 D131183:AQ131183 JB131183:KE131183 SX131183:UA131183 ACT131183:ADW131183 AMP131183:ANS131183 AWL131183:AXO131183 BGH131183:BHK131183 BQD131183:BRG131183 BZZ131183:CBC131183 CJV131183:CKY131183 CTR131183:CUU131183 DDN131183:DEQ131183 DNJ131183:DOM131183 DXF131183:DYI131183 EHB131183:EIE131183 EQX131183:ESA131183 FAT131183:FBW131183 FKP131183:FLS131183 FUL131183:FVO131183 GEH131183:GFK131183 GOD131183:GPG131183 GXZ131183:GZC131183 HHV131183:HIY131183 HRR131183:HSU131183 IBN131183:ICQ131183 ILJ131183:IMM131183 IVF131183:IWI131183 JFB131183:JGE131183 JOX131183:JQA131183 JYT131183:JZW131183 KIP131183:KJS131183 KSL131183:KTO131183 LCH131183:LDK131183 LMD131183:LNG131183 LVZ131183:LXC131183 MFV131183:MGY131183 MPR131183:MQU131183 MZN131183:NAQ131183 NJJ131183:NKM131183 NTF131183:NUI131183 ODB131183:OEE131183 OMX131183:OOA131183 OWT131183:OXW131183 PGP131183:PHS131183 PQL131183:PRO131183 QAH131183:QBK131183 QKD131183:QLG131183 QTZ131183:QVC131183 RDV131183:REY131183 RNR131183:ROU131183 RXN131183:RYQ131183 SHJ131183:SIM131183 SRF131183:SSI131183 TBB131183:TCE131183 TKX131183:TMA131183 TUT131183:TVW131183 UEP131183:UFS131183 UOL131183:UPO131183 UYH131183:UZK131183 VID131183:VJG131183 VRZ131183:VTC131183 WBV131183:WCY131183 WLR131183:WMU131183 WVN131183:WWQ131183 D196719:AQ196719 JB196719:KE196719 SX196719:UA196719 ACT196719:ADW196719 AMP196719:ANS196719 AWL196719:AXO196719 BGH196719:BHK196719 BQD196719:BRG196719 BZZ196719:CBC196719 CJV196719:CKY196719 CTR196719:CUU196719 DDN196719:DEQ196719 DNJ196719:DOM196719 DXF196719:DYI196719 EHB196719:EIE196719 EQX196719:ESA196719 FAT196719:FBW196719 FKP196719:FLS196719 FUL196719:FVO196719 GEH196719:GFK196719 GOD196719:GPG196719 GXZ196719:GZC196719 HHV196719:HIY196719 HRR196719:HSU196719 IBN196719:ICQ196719 ILJ196719:IMM196719 IVF196719:IWI196719 JFB196719:JGE196719 JOX196719:JQA196719 JYT196719:JZW196719 KIP196719:KJS196719 KSL196719:KTO196719 LCH196719:LDK196719 LMD196719:LNG196719 LVZ196719:LXC196719 MFV196719:MGY196719 MPR196719:MQU196719 MZN196719:NAQ196719 NJJ196719:NKM196719 NTF196719:NUI196719 ODB196719:OEE196719 OMX196719:OOA196719 OWT196719:OXW196719 PGP196719:PHS196719 PQL196719:PRO196719 QAH196719:QBK196719 QKD196719:QLG196719 QTZ196719:QVC196719 RDV196719:REY196719 RNR196719:ROU196719 RXN196719:RYQ196719 SHJ196719:SIM196719 SRF196719:SSI196719 TBB196719:TCE196719 TKX196719:TMA196719 TUT196719:TVW196719 UEP196719:UFS196719 UOL196719:UPO196719 UYH196719:UZK196719 VID196719:VJG196719 VRZ196719:VTC196719 WBV196719:WCY196719 WLR196719:WMU196719 WVN196719:WWQ196719 D262255:AQ262255 JB262255:KE262255 SX262255:UA262255 ACT262255:ADW262255 AMP262255:ANS262255 AWL262255:AXO262255 BGH262255:BHK262255 BQD262255:BRG262255 BZZ262255:CBC262255 CJV262255:CKY262255 CTR262255:CUU262255 DDN262255:DEQ262255 DNJ262255:DOM262255 DXF262255:DYI262255 EHB262255:EIE262255 EQX262255:ESA262255 FAT262255:FBW262255 FKP262255:FLS262255 FUL262255:FVO262255 GEH262255:GFK262255 GOD262255:GPG262255 GXZ262255:GZC262255 HHV262255:HIY262255 HRR262255:HSU262255 IBN262255:ICQ262255 ILJ262255:IMM262255 IVF262255:IWI262255 JFB262255:JGE262255 JOX262255:JQA262255 JYT262255:JZW262255 KIP262255:KJS262255 KSL262255:KTO262255 LCH262255:LDK262255 LMD262255:LNG262255 LVZ262255:LXC262255 MFV262255:MGY262255 MPR262255:MQU262255 MZN262255:NAQ262255 NJJ262255:NKM262255 NTF262255:NUI262255 ODB262255:OEE262255 OMX262255:OOA262255 OWT262255:OXW262255 PGP262255:PHS262255 PQL262255:PRO262255 QAH262255:QBK262255 QKD262255:QLG262255 QTZ262255:QVC262255 RDV262255:REY262255 RNR262255:ROU262255 RXN262255:RYQ262255 SHJ262255:SIM262255 SRF262255:SSI262255 TBB262255:TCE262255 TKX262255:TMA262255 TUT262255:TVW262255 UEP262255:UFS262255 UOL262255:UPO262255 UYH262255:UZK262255 VID262255:VJG262255 VRZ262255:VTC262255 WBV262255:WCY262255 WLR262255:WMU262255 WVN262255:WWQ262255 D327791:AQ327791 JB327791:KE327791 SX327791:UA327791 ACT327791:ADW327791 AMP327791:ANS327791 AWL327791:AXO327791 BGH327791:BHK327791 BQD327791:BRG327791 BZZ327791:CBC327791 CJV327791:CKY327791 CTR327791:CUU327791 DDN327791:DEQ327791 DNJ327791:DOM327791 DXF327791:DYI327791 EHB327791:EIE327791 EQX327791:ESA327791 FAT327791:FBW327791 FKP327791:FLS327791 FUL327791:FVO327791 GEH327791:GFK327791 GOD327791:GPG327791 GXZ327791:GZC327791 HHV327791:HIY327791 HRR327791:HSU327791 IBN327791:ICQ327791 ILJ327791:IMM327791 IVF327791:IWI327791 JFB327791:JGE327791 JOX327791:JQA327791 JYT327791:JZW327791 KIP327791:KJS327791 KSL327791:KTO327791 LCH327791:LDK327791 LMD327791:LNG327791 LVZ327791:LXC327791 MFV327791:MGY327791 MPR327791:MQU327791 MZN327791:NAQ327791 NJJ327791:NKM327791 NTF327791:NUI327791 ODB327791:OEE327791 OMX327791:OOA327791 OWT327791:OXW327791 PGP327791:PHS327791 PQL327791:PRO327791 QAH327791:QBK327791 QKD327791:QLG327791 QTZ327791:QVC327791 RDV327791:REY327791 RNR327791:ROU327791 RXN327791:RYQ327791 SHJ327791:SIM327791 SRF327791:SSI327791 TBB327791:TCE327791 TKX327791:TMA327791 TUT327791:TVW327791 UEP327791:UFS327791 UOL327791:UPO327791 UYH327791:UZK327791 VID327791:VJG327791 VRZ327791:VTC327791 WBV327791:WCY327791 WLR327791:WMU327791 WVN327791:WWQ327791 D393327:AQ393327 JB393327:KE393327 SX393327:UA393327 ACT393327:ADW393327 AMP393327:ANS393327 AWL393327:AXO393327 BGH393327:BHK393327 BQD393327:BRG393327 BZZ393327:CBC393327 CJV393327:CKY393327 CTR393327:CUU393327 DDN393327:DEQ393327 DNJ393327:DOM393327 DXF393327:DYI393327 EHB393327:EIE393327 EQX393327:ESA393327 FAT393327:FBW393327 FKP393327:FLS393327 FUL393327:FVO393327 GEH393327:GFK393327 GOD393327:GPG393327 GXZ393327:GZC393327 HHV393327:HIY393327 HRR393327:HSU393327 IBN393327:ICQ393327 ILJ393327:IMM393327 IVF393327:IWI393327 JFB393327:JGE393327 JOX393327:JQA393327 JYT393327:JZW393327 KIP393327:KJS393327 KSL393327:KTO393327 LCH393327:LDK393327 LMD393327:LNG393327 LVZ393327:LXC393327 MFV393327:MGY393327 MPR393327:MQU393327 MZN393327:NAQ393327 NJJ393327:NKM393327 NTF393327:NUI393327 ODB393327:OEE393327 OMX393327:OOA393327 OWT393327:OXW393327 PGP393327:PHS393327 PQL393327:PRO393327 QAH393327:QBK393327 QKD393327:QLG393327 QTZ393327:QVC393327 RDV393327:REY393327 RNR393327:ROU393327 RXN393327:RYQ393327 SHJ393327:SIM393327 SRF393327:SSI393327 TBB393327:TCE393327 TKX393327:TMA393327 TUT393327:TVW393327 UEP393327:UFS393327 UOL393327:UPO393327 UYH393327:UZK393327 VID393327:VJG393327 VRZ393327:VTC393327 WBV393327:WCY393327 WLR393327:WMU393327 WVN393327:WWQ393327 D458863:AQ458863 JB458863:KE458863 SX458863:UA458863 ACT458863:ADW458863 AMP458863:ANS458863 AWL458863:AXO458863 BGH458863:BHK458863 BQD458863:BRG458863 BZZ458863:CBC458863 CJV458863:CKY458863 CTR458863:CUU458863 DDN458863:DEQ458863 DNJ458863:DOM458863 DXF458863:DYI458863 EHB458863:EIE458863 EQX458863:ESA458863 FAT458863:FBW458863 FKP458863:FLS458863 FUL458863:FVO458863 GEH458863:GFK458863 GOD458863:GPG458863 GXZ458863:GZC458863 HHV458863:HIY458863 HRR458863:HSU458863 IBN458863:ICQ458863 ILJ458863:IMM458863 IVF458863:IWI458863 JFB458863:JGE458863 JOX458863:JQA458863 JYT458863:JZW458863 KIP458863:KJS458863 KSL458863:KTO458863 LCH458863:LDK458863 LMD458863:LNG458863 LVZ458863:LXC458863 MFV458863:MGY458863 MPR458863:MQU458863 MZN458863:NAQ458863 NJJ458863:NKM458863 NTF458863:NUI458863 ODB458863:OEE458863 OMX458863:OOA458863 OWT458863:OXW458863 PGP458863:PHS458863 PQL458863:PRO458863 QAH458863:QBK458863 QKD458863:QLG458863 QTZ458863:QVC458863 RDV458863:REY458863 RNR458863:ROU458863 RXN458863:RYQ458863 SHJ458863:SIM458863 SRF458863:SSI458863 TBB458863:TCE458863 TKX458863:TMA458863 TUT458863:TVW458863 UEP458863:UFS458863 UOL458863:UPO458863 UYH458863:UZK458863 VID458863:VJG458863 VRZ458863:VTC458863 WBV458863:WCY458863 WLR458863:WMU458863 WVN458863:WWQ458863 D524399:AQ524399 JB524399:KE524399 SX524399:UA524399 ACT524399:ADW524399 AMP524399:ANS524399 AWL524399:AXO524399 BGH524399:BHK524399 BQD524399:BRG524399 BZZ524399:CBC524399 CJV524399:CKY524399 CTR524399:CUU524399 DDN524399:DEQ524399 DNJ524399:DOM524399 DXF524399:DYI524399 EHB524399:EIE524399 EQX524399:ESA524399 FAT524399:FBW524399 FKP524399:FLS524399 FUL524399:FVO524399 GEH524399:GFK524399 GOD524399:GPG524399 GXZ524399:GZC524399 HHV524399:HIY524399 HRR524399:HSU524399 IBN524399:ICQ524399 ILJ524399:IMM524399 IVF524399:IWI524399 JFB524399:JGE524399 JOX524399:JQA524399 JYT524399:JZW524399 KIP524399:KJS524399 KSL524399:KTO524399 LCH524399:LDK524399 LMD524399:LNG524399 LVZ524399:LXC524399 MFV524399:MGY524399 MPR524399:MQU524399 MZN524399:NAQ524399 NJJ524399:NKM524399 NTF524399:NUI524399 ODB524399:OEE524399 OMX524399:OOA524399 OWT524399:OXW524399 PGP524399:PHS524399 PQL524399:PRO524399 QAH524399:QBK524399 QKD524399:QLG524399 QTZ524399:QVC524399 RDV524399:REY524399 RNR524399:ROU524399 RXN524399:RYQ524399 SHJ524399:SIM524399 SRF524399:SSI524399 TBB524399:TCE524399 TKX524399:TMA524399 TUT524399:TVW524399 UEP524399:UFS524399 UOL524399:UPO524399 UYH524399:UZK524399 VID524399:VJG524399 VRZ524399:VTC524399 WBV524399:WCY524399 WLR524399:WMU524399 WVN524399:WWQ524399 D589935:AQ589935 JB589935:KE589935 SX589935:UA589935 ACT589935:ADW589935 AMP589935:ANS589935 AWL589935:AXO589935 BGH589935:BHK589935 BQD589935:BRG589935 BZZ589935:CBC589935 CJV589935:CKY589935 CTR589935:CUU589935 DDN589935:DEQ589935 DNJ589935:DOM589935 DXF589935:DYI589935 EHB589935:EIE589935 EQX589935:ESA589935 FAT589935:FBW589935 FKP589935:FLS589935 FUL589935:FVO589935 GEH589935:GFK589935 GOD589935:GPG589935 GXZ589935:GZC589935 HHV589935:HIY589935 HRR589935:HSU589935 IBN589935:ICQ589935 ILJ589935:IMM589935 IVF589935:IWI589935 JFB589935:JGE589935 JOX589935:JQA589935 JYT589935:JZW589935 KIP589935:KJS589935 KSL589935:KTO589935 LCH589935:LDK589935 LMD589935:LNG589935 LVZ589935:LXC589935 MFV589935:MGY589935 MPR589935:MQU589935 MZN589935:NAQ589935 NJJ589935:NKM589935 NTF589935:NUI589935 ODB589935:OEE589935 OMX589935:OOA589935 OWT589935:OXW589935 PGP589935:PHS589935 PQL589935:PRO589935 QAH589935:QBK589935 QKD589935:QLG589935 QTZ589935:QVC589935 RDV589935:REY589935 RNR589935:ROU589935 RXN589935:RYQ589935 SHJ589935:SIM589935 SRF589935:SSI589935 TBB589935:TCE589935 TKX589935:TMA589935 TUT589935:TVW589935 UEP589935:UFS589935 UOL589935:UPO589935 UYH589935:UZK589935 VID589935:VJG589935 VRZ589935:VTC589935 WBV589935:WCY589935 WLR589935:WMU589935 WVN589935:WWQ589935 D655471:AQ655471 JB655471:KE655471 SX655471:UA655471 ACT655471:ADW655471 AMP655471:ANS655471 AWL655471:AXO655471 BGH655471:BHK655471 BQD655471:BRG655471 BZZ655471:CBC655471 CJV655471:CKY655471 CTR655471:CUU655471 DDN655471:DEQ655471 DNJ655471:DOM655471 DXF655471:DYI655471 EHB655471:EIE655471 EQX655471:ESA655471 FAT655471:FBW655471 FKP655471:FLS655471 FUL655471:FVO655471 GEH655471:GFK655471 GOD655471:GPG655471 GXZ655471:GZC655471 HHV655471:HIY655471 HRR655471:HSU655471 IBN655471:ICQ655471 ILJ655471:IMM655471 IVF655471:IWI655471 JFB655471:JGE655471 JOX655471:JQA655471 JYT655471:JZW655471 KIP655471:KJS655471 KSL655471:KTO655471 LCH655471:LDK655471 LMD655471:LNG655471 LVZ655471:LXC655471 MFV655471:MGY655471 MPR655471:MQU655471 MZN655471:NAQ655471 NJJ655471:NKM655471 NTF655471:NUI655471 ODB655471:OEE655471 OMX655471:OOA655471 OWT655471:OXW655471 PGP655471:PHS655471 PQL655471:PRO655471 QAH655471:QBK655471 QKD655471:QLG655471 QTZ655471:QVC655471 RDV655471:REY655471 RNR655471:ROU655471 RXN655471:RYQ655471 SHJ655471:SIM655471 SRF655471:SSI655471 TBB655471:TCE655471 TKX655471:TMA655471 TUT655471:TVW655471 UEP655471:UFS655471 UOL655471:UPO655471 UYH655471:UZK655471 VID655471:VJG655471 VRZ655471:VTC655471 WBV655471:WCY655471 WLR655471:WMU655471 WVN655471:WWQ655471 D721007:AQ721007 JB721007:KE721007 SX721007:UA721007 ACT721007:ADW721007 AMP721007:ANS721007 AWL721007:AXO721007 BGH721007:BHK721007 BQD721007:BRG721007 BZZ721007:CBC721007 CJV721007:CKY721007 CTR721007:CUU721007 DDN721007:DEQ721007 DNJ721007:DOM721007 DXF721007:DYI721007 EHB721007:EIE721007 EQX721007:ESA721007 FAT721007:FBW721007 FKP721007:FLS721007 FUL721007:FVO721007 GEH721007:GFK721007 GOD721007:GPG721007 GXZ721007:GZC721007 HHV721007:HIY721007 HRR721007:HSU721007 IBN721007:ICQ721007 ILJ721007:IMM721007 IVF721007:IWI721007 JFB721007:JGE721007 JOX721007:JQA721007 JYT721007:JZW721007 KIP721007:KJS721007 KSL721007:KTO721007 LCH721007:LDK721007 LMD721007:LNG721007 LVZ721007:LXC721007 MFV721007:MGY721007 MPR721007:MQU721007 MZN721007:NAQ721007 NJJ721007:NKM721007 NTF721007:NUI721007 ODB721007:OEE721007 OMX721007:OOA721007 OWT721007:OXW721007 PGP721007:PHS721007 PQL721007:PRO721007 QAH721007:QBK721007 QKD721007:QLG721007 QTZ721007:QVC721007 RDV721007:REY721007 RNR721007:ROU721007 RXN721007:RYQ721007 SHJ721007:SIM721007 SRF721007:SSI721007 TBB721007:TCE721007 TKX721007:TMA721007 TUT721007:TVW721007 UEP721007:UFS721007 UOL721007:UPO721007 UYH721007:UZK721007 VID721007:VJG721007 VRZ721007:VTC721007 WBV721007:WCY721007 WLR721007:WMU721007 WVN721007:WWQ721007 D786543:AQ786543 JB786543:KE786543 SX786543:UA786543 ACT786543:ADW786543 AMP786543:ANS786543 AWL786543:AXO786543 BGH786543:BHK786543 BQD786543:BRG786543 BZZ786543:CBC786543 CJV786543:CKY786543 CTR786543:CUU786543 DDN786543:DEQ786543 DNJ786543:DOM786543 DXF786543:DYI786543 EHB786543:EIE786543 EQX786543:ESA786543 FAT786543:FBW786543 FKP786543:FLS786543 FUL786543:FVO786543 GEH786543:GFK786543 GOD786543:GPG786543 GXZ786543:GZC786543 HHV786543:HIY786543 HRR786543:HSU786543 IBN786543:ICQ786543 ILJ786543:IMM786543 IVF786543:IWI786543 JFB786543:JGE786543 JOX786543:JQA786543 JYT786543:JZW786543 KIP786543:KJS786543 KSL786543:KTO786543 LCH786543:LDK786543 LMD786543:LNG786543 LVZ786543:LXC786543 MFV786543:MGY786543 MPR786543:MQU786543 MZN786543:NAQ786543 NJJ786543:NKM786543 NTF786543:NUI786543 ODB786543:OEE786543 OMX786543:OOA786543 OWT786543:OXW786543 PGP786543:PHS786543 PQL786543:PRO786543 QAH786543:QBK786543 QKD786543:QLG786543 QTZ786543:QVC786543 RDV786543:REY786543 RNR786543:ROU786543 RXN786543:RYQ786543 SHJ786543:SIM786543 SRF786543:SSI786543 TBB786543:TCE786543 TKX786543:TMA786543 TUT786543:TVW786543 UEP786543:UFS786543 UOL786543:UPO786543 UYH786543:UZK786543 VID786543:VJG786543 VRZ786543:VTC786543 WBV786543:WCY786543 WLR786543:WMU786543 WVN786543:WWQ786543 D852079:AQ852079 JB852079:KE852079 SX852079:UA852079 ACT852079:ADW852079 AMP852079:ANS852079 AWL852079:AXO852079 BGH852079:BHK852079 BQD852079:BRG852079 BZZ852079:CBC852079 CJV852079:CKY852079 CTR852079:CUU852079 DDN852079:DEQ852079 DNJ852079:DOM852079 DXF852079:DYI852079 EHB852079:EIE852079 EQX852079:ESA852079 FAT852079:FBW852079 FKP852079:FLS852079 FUL852079:FVO852079 GEH852079:GFK852079 GOD852079:GPG852079 GXZ852079:GZC852079 HHV852079:HIY852079 HRR852079:HSU852079 IBN852079:ICQ852079 ILJ852079:IMM852079 IVF852079:IWI852079 JFB852079:JGE852079 JOX852079:JQA852079 JYT852079:JZW852079 KIP852079:KJS852079 KSL852079:KTO852079 LCH852079:LDK852079 LMD852079:LNG852079 LVZ852079:LXC852079 MFV852079:MGY852079 MPR852079:MQU852079 MZN852079:NAQ852079 NJJ852079:NKM852079 NTF852079:NUI852079 ODB852079:OEE852079 OMX852079:OOA852079 OWT852079:OXW852079 PGP852079:PHS852079 PQL852079:PRO852079 QAH852079:QBK852079 QKD852079:QLG852079 QTZ852079:QVC852079 RDV852079:REY852079 RNR852079:ROU852079 RXN852079:RYQ852079 SHJ852079:SIM852079 SRF852079:SSI852079 TBB852079:TCE852079 TKX852079:TMA852079 TUT852079:TVW852079 UEP852079:UFS852079 UOL852079:UPO852079 UYH852079:UZK852079 VID852079:VJG852079 VRZ852079:VTC852079 WBV852079:WCY852079 WLR852079:WMU852079 WVN852079:WWQ852079 D917615:AQ917615 JB917615:KE917615 SX917615:UA917615 ACT917615:ADW917615 AMP917615:ANS917615 AWL917615:AXO917615 BGH917615:BHK917615 BQD917615:BRG917615 BZZ917615:CBC917615 CJV917615:CKY917615 CTR917615:CUU917615 DDN917615:DEQ917615 DNJ917615:DOM917615 DXF917615:DYI917615 EHB917615:EIE917615 EQX917615:ESA917615 FAT917615:FBW917615 FKP917615:FLS917615 FUL917615:FVO917615 GEH917615:GFK917615 GOD917615:GPG917615 GXZ917615:GZC917615 HHV917615:HIY917615 HRR917615:HSU917615 IBN917615:ICQ917615 ILJ917615:IMM917615 IVF917615:IWI917615 JFB917615:JGE917615 JOX917615:JQA917615 JYT917615:JZW917615 KIP917615:KJS917615 KSL917615:KTO917615 LCH917615:LDK917615 LMD917615:LNG917615 LVZ917615:LXC917615 MFV917615:MGY917615 MPR917615:MQU917615 MZN917615:NAQ917615 NJJ917615:NKM917615 NTF917615:NUI917615 ODB917615:OEE917615 OMX917615:OOA917615 OWT917615:OXW917615 PGP917615:PHS917615 PQL917615:PRO917615 QAH917615:QBK917615 QKD917615:QLG917615 QTZ917615:QVC917615 RDV917615:REY917615 RNR917615:ROU917615 RXN917615:RYQ917615 SHJ917615:SIM917615 SRF917615:SSI917615 TBB917615:TCE917615 TKX917615:TMA917615 TUT917615:TVW917615 UEP917615:UFS917615 UOL917615:UPO917615 UYH917615:UZK917615 VID917615:VJG917615 VRZ917615:VTC917615 WBV917615:WCY917615 WLR917615:WMU917615 WVN917615:WWQ917615 D983151:AQ983151 JB983151:KE983151 SX983151:UA983151 ACT983151:ADW983151 AMP983151:ANS983151 AWL983151:AXO983151 BGH983151:BHK983151 BQD983151:BRG983151 BZZ983151:CBC983151 CJV983151:CKY983151 CTR983151:CUU983151 DDN983151:DEQ983151 DNJ983151:DOM983151 DXF983151:DYI983151 EHB983151:EIE983151 EQX983151:ESA983151 FAT983151:FBW983151 FKP983151:FLS983151 FUL983151:FVO983151 GEH983151:GFK983151 GOD983151:GPG983151 GXZ983151:GZC983151 HHV983151:HIY983151 HRR983151:HSU983151 IBN983151:ICQ983151 ILJ983151:IMM983151 IVF983151:IWI983151 JFB983151:JGE983151 JOX983151:JQA983151 JYT983151:JZW983151 KIP983151:KJS983151 KSL983151:KTO983151 LCH983151:LDK983151 LMD983151:LNG983151 LVZ983151:LXC983151 MFV983151:MGY983151 MPR983151:MQU983151 MZN983151:NAQ983151 NJJ983151:NKM983151 NTF983151:NUI983151 ODB983151:OEE983151 OMX983151:OOA983151 OWT983151:OXW983151 PGP983151:PHS983151 PQL983151:PRO983151 QAH983151:QBK983151 QKD983151:QLG983151 QTZ983151:QVC983151 RDV983151:REY983151 RNR983151:ROU983151 RXN983151:RYQ983151 SHJ983151:SIM983151 SRF983151:SSI983151 TBB983151:TCE983151 TKX983151:TMA983151 TUT983151:TVW983151 UEP983151:UFS983151 UOL983151:UPO983151 UYH983151:UZK983151 VID983151:VJG983151 VRZ983151:VTC983151 WBV983151:WCY983151 WLR983151:WMU983151 WVN983151:WWQ983151 WLR133:WMU133 JB114:KE115 SX114:UA115 ACT114:ADW115 AMP114:ANS115 AWL114:AXO115 BGH114:BHK115 BQD114:BRG115 BZZ114:CBC115 CJV114:CKY115 CTR114:CUU115 DDN114:DEQ115 DNJ114:DOM115 DXF114:DYI115 EHB114:EIE115 EQX114:ESA115 FAT114:FBW115 FKP114:FLS115 FUL114:FVO115 GEH114:GFK115 GOD114:GPG115 GXZ114:GZC115 HHV114:HIY115 HRR114:HSU115 IBN114:ICQ115 ILJ114:IMM115 IVF114:IWI115 JFB114:JGE115 JOX114:JQA115 JYT114:JZW115 KIP114:KJS115 KSL114:KTO115 LCH114:LDK115 LMD114:LNG115 LVZ114:LXC115 MFV114:MGY115 MPR114:MQU115 MZN114:NAQ115 NJJ114:NKM115 NTF114:NUI115 ODB114:OEE115 OMX114:OOA115 OWT114:OXW115 PGP114:PHS115 PQL114:PRO115 QAH114:QBK115 QKD114:QLG115 QTZ114:QVC115 RDV114:REY115 RNR114:ROU115 RXN114:RYQ115 SHJ114:SIM115 SRF114:SSI115 TBB114:TCE115 TKX114:TMA115 TUT114:TVW115 UEP114:UFS115 UOL114:UPO115 UYH114:UZK115 VID114:VJG115 VRZ114:VTC115 WBV114:WCY115 WLR114:WMU115 WVN114:WWQ115 D65630:AQ65631 JB65630:KE65631 SX65630:UA65631 ACT65630:ADW65631 AMP65630:ANS65631 AWL65630:AXO65631 BGH65630:BHK65631 BQD65630:BRG65631 BZZ65630:CBC65631 CJV65630:CKY65631 CTR65630:CUU65631 DDN65630:DEQ65631 DNJ65630:DOM65631 DXF65630:DYI65631 EHB65630:EIE65631 EQX65630:ESA65631 FAT65630:FBW65631 FKP65630:FLS65631 FUL65630:FVO65631 GEH65630:GFK65631 GOD65630:GPG65631 GXZ65630:GZC65631 HHV65630:HIY65631 HRR65630:HSU65631 IBN65630:ICQ65631 ILJ65630:IMM65631 IVF65630:IWI65631 JFB65630:JGE65631 JOX65630:JQA65631 JYT65630:JZW65631 KIP65630:KJS65631 KSL65630:KTO65631 LCH65630:LDK65631 LMD65630:LNG65631 LVZ65630:LXC65631 MFV65630:MGY65631 MPR65630:MQU65631 MZN65630:NAQ65631 NJJ65630:NKM65631 NTF65630:NUI65631 ODB65630:OEE65631 OMX65630:OOA65631 OWT65630:OXW65631 PGP65630:PHS65631 PQL65630:PRO65631 QAH65630:QBK65631 QKD65630:QLG65631 QTZ65630:QVC65631 RDV65630:REY65631 RNR65630:ROU65631 RXN65630:RYQ65631 SHJ65630:SIM65631 SRF65630:SSI65631 TBB65630:TCE65631 TKX65630:TMA65631 TUT65630:TVW65631 UEP65630:UFS65631 UOL65630:UPO65631 UYH65630:UZK65631 VID65630:VJG65631 VRZ65630:VTC65631 WBV65630:WCY65631 WLR65630:WMU65631 WVN65630:WWQ65631 D131166:AQ131167 JB131166:KE131167 SX131166:UA131167 ACT131166:ADW131167 AMP131166:ANS131167 AWL131166:AXO131167 BGH131166:BHK131167 BQD131166:BRG131167 BZZ131166:CBC131167 CJV131166:CKY131167 CTR131166:CUU131167 DDN131166:DEQ131167 DNJ131166:DOM131167 DXF131166:DYI131167 EHB131166:EIE131167 EQX131166:ESA131167 FAT131166:FBW131167 FKP131166:FLS131167 FUL131166:FVO131167 GEH131166:GFK131167 GOD131166:GPG131167 GXZ131166:GZC131167 HHV131166:HIY131167 HRR131166:HSU131167 IBN131166:ICQ131167 ILJ131166:IMM131167 IVF131166:IWI131167 JFB131166:JGE131167 JOX131166:JQA131167 JYT131166:JZW131167 KIP131166:KJS131167 KSL131166:KTO131167 LCH131166:LDK131167 LMD131166:LNG131167 LVZ131166:LXC131167 MFV131166:MGY131167 MPR131166:MQU131167 MZN131166:NAQ131167 NJJ131166:NKM131167 NTF131166:NUI131167 ODB131166:OEE131167 OMX131166:OOA131167 OWT131166:OXW131167 PGP131166:PHS131167 PQL131166:PRO131167 QAH131166:QBK131167 QKD131166:QLG131167 QTZ131166:QVC131167 RDV131166:REY131167 RNR131166:ROU131167 RXN131166:RYQ131167 SHJ131166:SIM131167 SRF131166:SSI131167 TBB131166:TCE131167 TKX131166:TMA131167 TUT131166:TVW131167 UEP131166:UFS131167 UOL131166:UPO131167 UYH131166:UZK131167 VID131166:VJG131167 VRZ131166:VTC131167 WBV131166:WCY131167 WLR131166:WMU131167 WVN131166:WWQ131167 D196702:AQ196703 JB196702:KE196703 SX196702:UA196703 ACT196702:ADW196703 AMP196702:ANS196703 AWL196702:AXO196703 BGH196702:BHK196703 BQD196702:BRG196703 BZZ196702:CBC196703 CJV196702:CKY196703 CTR196702:CUU196703 DDN196702:DEQ196703 DNJ196702:DOM196703 DXF196702:DYI196703 EHB196702:EIE196703 EQX196702:ESA196703 FAT196702:FBW196703 FKP196702:FLS196703 FUL196702:FVO196703 GEH196702:GFK196703 GOD196702:GPG196703 GXZ196702:GZC196703 HHV196702:HIY196703 HRR196702:HSU196703 IBN196702:ICQ196703 ILJ196702:IMM196703 IVF196702:IWI196703 JFB196702:JGE196703 JOX196702:JQA196703 JYT196702:JZW196703 KIP196702:KJS196703 KSL196702:KTO196703 LCH196702:LDK196703 LMD196702:LNG196703 LVZ196702:LXC196703 MFV196702:MGY196703 MPR196702:MQU196703 MZN196702:NAQ196703 NJJ196702:NKM196703 NTF196702:NUI196703 ODB196702:OEE196703 OMX196702:OOA196703 OWT196702:OXW196703 PGP196702:PHS196703 PQL196702:PRO196703 QAH196702:QBK196703 QKD196702:QLG196703 QTZ196702:QVC196703 RDV196702:REY196703 RNR196702:ROU196703 RXN196702:RYQ196703 SHJ196702:SIM196703 SRF196702:SSI196703 TBB196702:TCE196703 TKX196702:TMA196703 TUT196702:TVW196703 UEP196702:UFS196703 UOL196702:UPO196703 UYH196702:UZK196703 VID196702:VJG196703 VRZ196702:VTC196703 WBV196702:WCY196703 WLR196702:WMU196703 WVN196702:WWQ196703 D262238:AQ262239 JB262238:KE262239 SX262238:UA262239 ACT262238:ADW262239 AMP262238:ANS262239 AWL262238:AXO262239 BGH262238:BHK262239 BQD262238:BRG262239 BZZ262238:CBC262239 CJV262238:CKY262239 CTR262238:CUU262239 DDN262238:DEQ262239 DNJ262238:DOM262239 DXF262238:DYI262239 EHB262238:EIE262239 EQX262238:ESA262239 FAT262238:FBW262239 FKP262238:FLS262239 FUL262238:FVO262239 GEH262238:GFK262239 GOD262238:GPG262239 GXZ262238:GZC262239 HHV262238:HIY262239 HRR262238:HSU262239 IBN262238:ICQ262239 ILJ262238:IMM262239 IVF262238:IWI262239 JFB262238:JGE262239 JOX262238:JQA262239 JYT262238:JZW262239 KIP262238:KJS262239 KSL262238:KTO262239 LCH262238:LDK262239 LMD262238:LNG262239 LVZ262238:LXC262239 MFV262238:MGY262239 MPR262238:MQU262239 MZN262238:NAQ262239 NJJ262238:NKM262239 NTF262238:NUI262239 ODB262238:OEE262239 OMX262238:OOA262239 OWT262238:OXW262239 PGP262238:PHS262239 PQL262238:PRO262239 QAH262238:QBK262239 QKD262238:QLG262239 QTZ262238:QVC262239 RDV262238:REY262239 RNR262238:ROU262239 RXN262238:RYQ262239 SHJ262238:SIM262239 SRF262238:SSI262239 TBB262238:TCE262239 TKX262238:TMA262239 TUT262238:TVW262239 UEP262238:UFS262239 UOL262238:UPO262239 UYH262238:UZK262239 VID262238:VJG262239 VRZ262238:VTC262239 WBV262238:WCY262239 WLR262238:WMU262239 WVN262238:WWQ262239 D327774:AQ327775 JB327774:KE327775 SX327774:UA327775 ACT327774:ADW327775 AMP327774:ANS327775 AWL327774:AXO327775 BGH327774:BHK327775 BQD327774:BRG327775 BZZ327774:CBC327775 CJV327774:CKY327775 CTR327774:CUU327775 DDN327774:DEQ327775 DNJ327774:DOM327775 DXF327774:DYI327775 EHB327774:EIE327775 EQX327774:ESA327775 FAT327774:FBW327775 FKP327774:FLS327775 FUL327774:FVO327775 GEH327774:GFK327775 GOD327774:GPG327775 GXZ327774:GZC327775 HHV327774:HIY327775 HRR327774:HSU327775 IBN327774:ICQ327775 ILJ327774:IMM327775 IVF327774:IWI327775 JFB327774:JGE327775 JOX327774:JQA327775 JYT327774:JZW327775 KIP327774:KJS327775 KSL327774:KTO327775 LCH327774:LDK327775 LMD327774:LNG327775 LVZ327774:LXC327775 MFV327774:MGY327775 MPR327774:MQU327775 MZN327774:NAQ327775 NJJ327774:NKM327775 NTF327774:NUI327775 ODB327774:OEE327775 OMX327774:OOA327775 OWT327774:OXW327775 PGP327774:PHS327775 PQL327774:PRO327775 QAH327774:QBK327775 QKD327774:QLG327775 QTZ327774:QVC327775 RDV327774:REY327775 RNR327774:ROU327775 RXN327774:RYQ327775 SHJ327774:SIM327775 SRF327774:SSI327775 TBB327774:TCE327775 TKX327774:TMA327775 TUT327774:TVW327775 UEP327774:UFS327775 UOL327774:UPO327775 UYH327774:UZK327775 VID327774:VJG327775 VRZ327774:VTC327775 WBV327774:WCY327775 WLR327774:WMU327775 WVN327774:WWQ327775 D393310:AQ393311 JB393310:KE393311 SX393310:UA393311 ACT393310:ADW393311 AMP393310:ANS393311 AWL393310:AXO393311 BGH393310:BHK393311 BQD393310:BRG393311 BZZ393310:CBC393311 CJV393310:CKY393311 CTR393310:CUU393311 DDN393310:DEQ393311 DNJ393310:DOM393311 DXF393310:DYI393311 EHB393310:EIE393311 EQX393310:ESA393311 FAT393310:FBW393311 FKP393310:FLS393311 FUL393310:FVO393311 GEH393310:GFK393311 GOD393310:GPG393311 GXZ393310:GZC393311 HHV393310:HIY393311 HRR393310:HSU393311 IBN393310:ICQ393311 ILJ393310:IMM393311 IVF393310:IWI393311 JFB393310:JGE393311 JOX393310:JQA393311 JYT393310:JZW393311 KIP393310:KJS393311 KSL393310:KTO393311 LCH393310:LDK393311 LMD393310:LNG393311 LVZ393310:LXC393311 MFV393310:MGY393311 MPR393310:MQU393311 MZN393310:NAQ393311 NJJ393310:NKM393311 NTF393310:NUI393311 ODB393310:OEE393311 OMX393310:OOA393311 OWT393310:OXW393311 PGP393310:PHS393311 PQL393310:PRO393311 QAH393310:QBK393311 QKD393310:QLG393311 QTZ393310:QVC393311 RDV393310:REY393311 RNR393310:ROU393311 RXN393310:RYQ393311 SHJ393310:SIM393311 SRF393310:SSI393311 TBB393310:TCE393311 TKX393310:TMA393311 TUT393310:TVW393311 UEP393310:UFS393311 UOL393310:UPO393311 UYH393310:UZK393311 VID393310:VJG393311 VRZ393310:VTC393311 WBV393310:WCY393311 WLR393310:WMU393311 WVN393310:WWQ393311 D458846:AQ458847 JB458846:KE458847 SX458846:UA458847 ACT458846:ADW458847 AMP458846:ANS458847 AWL458846:AXO458847 BGH458846:BHK458847 BQD458846:BRG458847 BZZ458846:CBC458847 CJV458846:CKY458847 CTR458846:CUU458847 DDN458846:DEQ458847 DNJ458846:DOM458847 DXF458846:DYI458847 EHB458846:EIE458847 EQX458846:ESA458847 FAT458846:FBW458847 FKP458846:FLS458847 FUL458846:FVO458847 GEH458846:GFK458847 GOD458846:GPG458847 GXZ458846:GZC458847 HHV458846:HIY458847 HRR458846:HSU458847 IBN458846:ICQ458847 ILJ458846:IMM458847 IVF458846:IWI458847 JFB458846:JGE458847 JOX458846:JQA458847 JYT458846:JZW458847 KIP458846:KJS458847 KSL458846:KTO458847 LCH458846:LDK458847 LMD458846:LNG458847 LVZ458846:LXC458847 MFV458846:MGY458847 MPR458846:MQU458847 MZN458846:NAQ458847 NJJ458846:NKM458847 NTF458846:NUI458847 ODB458846:OEE458847 OMX458846:OOA458847 OWT458846:OXW458847 PGP458846:PHS458847 PQL458846:PRO458847 QAH458846:QBK458847 QKD458846:QLG458847 QTZ458846:QVC458847 RDV458846:REY458847 RNR458846:ROU458847 RXN458846:RYQ458847 SHJ458846:SIM458847 SRF458846:SSI458847 TBB458846:TCE458847 TKX458846:TMA458847 TUT458846:TVW458847 UEP458846:UFS458847 UOL458846:UPO458847 UYH458846:UZK458847 VID458846:VJG458847 VRZ458846:VTC458847 WBV458846:WCY458847 WLR458846:WMU458847 WVN458846:WWQ458847 D524382:AQ524383 JB524382:KE524383 SX524382:UA524383 ACT524382:ADW524383 AMP524382:ANS524383 AWL524382:AXO524383 BGH524382:BHK524383 BQD524382:BRG524383 BZZ524382:CBC524383 CJV524382:CKY524383 CTR524382:CUU524383 DDN524382:DEQ524383 DNJ524382:DOM524383 DXF524382:DYI524383 EHB524382:EIE524383 EQX524382:ESA524383 FAT524382:FBW524383 FKP524382:FLS524383 FUL524382:FVO524383 GEH524382:GFK524383 GOD524382:GPG524383 GXZ524382:GZC524383 HHV524382:HIY524383 HRR524382:HSU524383 IBN524382:ICQ524383 ILJ524382:IMM524383 IVF524382:IWI524383 JFB524382:JGE524383 JOX524382:JQA524383 JYT524382:JZW524383 KIP524382:KJS524383 KSL524382:KTO524383 LCH524382:LDK524383 LMD524382:LNG524383 LVZ524382:LXC524383 MFV524382:MGY524383 MPR524382:MQU524383 MZN524382:NAQ524383 NJJ524382:NKM524383 NTF524382:NUI524383 ODB524382:OEE524383 OMX524382:OOA524383 OWT524382:OXW524383 PGP524382:PHS524383 PQL524382:PRO524383 QAH524382:QBK524383 QKD524382:QLG524383 QTZ524382:QVC524383 RDV524382:REY524383 RNR524382:ROU524383 RXN524382:RYQ524383 SHJ524382:SIM524383 SRF524382:SSI524383 TBB524382:TCE524383 TKX524382:TMA524383 TUT524382:TVW524383 UEP524382:UFS524383 UOL524382:UPO524383 UYH524382:UZK524383 VID524382:VJG524383 VRZ524382:VTC524383 WBV524382:WCY524383 WLR524382:WMU524383 WVN524382:WWQ524383 D589918:AQ589919 JB589918:KE589919 SX589918:UA589919 ACT589918:ADW589919 AMP589918:ANS589919 AWL589918:AXO589919 BGH589918:BHK589919 BQD589918:BRG589919 BZZ589918:CBC589919 CJV589918:CKY589919 CTR589918:CUU589919 DDN589918:DEQ589919 DNJ589918:DOM589919 DXF589918:DYI589919 EHB589918:EIE589919 EQX589918:ESA589919 FAT589918:FBW589919 FKP589918:FLS589919 FUL589918:FVO589919 GEH589918:GFK589919 GOD589918:GPG589919 GXZ589918:GZC589919 HHV589918:HIY589919 HRR589918:HSU589919 IBN589918:ICQ589919 ILJ589918:IMM589919 IVF589918:IWI589919 JFB589918:JGE589919 JOX589918:JQA589919 JYT589918:JZW589919 KIP589918:KJS589919 KSL589918:KTO589919 LCH589918:LDK589919 LMD589918:LNG589919 LVZ589918:LXC589919 MFV589918:MGY589919 MPR589918:MQU589919 MZN589918:NAQ589919 NJJ589918:NKM589919 NTF589918:NUI589919 ODB589918:OEE589919 OMX589918:OOA589919 OWT589918:OXW589919 PGP589918:PHS589919 PQL589918:PRO589919 QAH589918:QBK589919 QKD589918:QLG589919 QTZ589918:QVC589919 RDV589918:REY589919 RNR589918:ROU589919 RXN589918:RYQ589919 SHJ589918:SIM589919 SRF589918:SSI589919 TBB589918:TCE589919 TKX589918:TMA589919 TUT589918:TVW589919 UEP589918:UFS589919 UOL589918:UPO589919 UYH589918:UZK589919 VID589918:VJG589919 VRZ589918:VTC589919 WBV589918:WCY589919 WLR589918:WMU589919 WVN589918:WWQ589919 D655454:AQ655455 JB655454:KE655455 SX655454:UA655455 ACT655454:ADW655455 AMP655454:ANS655455 AWL655454:AXO655455 BGH655454:BHK655455 BQD655454:BRG655455 BZZ655454:CBC655455 CJV655454:CKY655455 CTR655454:CUU655455 DDN655454:DEQ655455 DNJ655454:DOM655455 DXF655454:DYI655455 EHB655454:EIE655455 EQX655454:ESA655455 FAT655454:FBW655455 FKP655454:FLS655455 FUL655454:FVO655455 GEH655454:GFK655455 GOD655454:GPG655455 GXZ655454:GZC655455 HHV655454:HIY655455 HRR655454:HSU655455 IBN655454:ICQ655455 ILJ655454:IMM655455 IVF655454:IWI655455 JFB655454:JGE655455 JOX655454:JQA655455 JYT655454:JZW655455 KIP655454:KJS655455 KSL655454:KTO655455 LCH655454:LDK655455 LMD655454:LNG655455 LVZ655454:LXC655455 MFV655454:MGY655455 MPR655454:MQU655455 MZN655454:NAQ655455 NJJ655454:NKM655455 NTF655454:NUI655455 ODB655454:OEE655455 OMX655454:OOA655455 OWT655454:OXW655455 PGP655454:PHS655455 PQL655454:PRO655455 QAH655454:QBK655455 QKD655454:QLG655455 QTZ655454:QVC655455 RDV655454:REY655455 RNR655454:ROU655455 RXN655454:RYQ655455 SHJ655454:SIM655455 SRF655454:SSI655455 TBB655454:TCE655455 TKX655454:TMA655455 TUT655454:TVW655455 UEP655454:UFS655455 UOL655454:UPO655455 UYH655454:UZK655455 VID655454:VJG655455 VRZ655454:VTC655455 WBV655454:WCY655455 WLR655454:WMU655455 WVN655454:WWQ655455 D720990:AQ720991 JB720990:KE720991 SX720990:UA720991 ACT720990:ADW720991 AMP720990:ANS720991 AWL720990:AXO720991 BGH720990:BHK720991 BQD720990:BRG720991 BZZ720990:CBC720991 CJV720990:CKY720991 CTR720990:CUU720991 DDN720990:DEQ720991 DNJ720990:DOM720991 DXF720990:DYI720991 EHB720990:EIE720991 EQX720990:ESA720991 FAT720990:FBW720991 FKP720990:FLS720991 FUL720990:FVO720991 GEH720990:GFK720991 GOD720990:GPG720991 GXZ720990:GZC720991 HHV720990:HIY720991 HRR720990:HSU720991 IBN720990:ICQ720991 ILJ720990:IMM720991 IVF720990:IWI720991 JFB720990:JGE720991 JOX720990:JQA720991 JYT720990:JZW720991 KIP720990:KJS720991 KSL720990:KTO720991 LCH720990:LDK720991 LMD720990:LNG720991 LVZ720990:LXC720991 MFV720990:MGY720991 MPR720990:MQU720991 MZN720990:NAQ720991 NJJ720990:NKM720991 NTF720990:NUI720991 ODB720990:OEE720991 OMX720990:OOA720991 OWT720990:OXW720991 PGP720990:PHS720991 PQL720990:PRO720991 QAH720990:QBK720991 QKD720990:QLG720991 QTZ720990:QVC720991 RDV720990:REY720991 RNR720990:ROU720991 RXN720990:RYQ720991 SHJ720990:SIM720991 SRF720990:SSI720991 TBB720990:TCE720991 TKX720990:TMA720991 TUT720990:TVW720991 UEP720990:UFS720991 UOL720990:UPO720991 UYH720990:UZK720991 VID720990:VJG720991 VRZ720990:VTC720991 WBV720990:WCY720991 WLR720990:WMU720991 WVN720990:WWQ720991 D786526:AQ786527 JB786526:KE786527 SX786526:UA786527 ACT786526:ADW786527 AMP786526:ANS786527 AWL786526:AXO786527 BGH786526:BHK786527 BQD786526:BRG786527 BZZ786526:CBC786527 CJV786526:CKY786527 CTR786526:CUU786527 DDN786526:DEQ786527 DNJ786526:DOM786527 DXF786526:DYI786527 EHB786526:EIE786527 EQX786526:ESA786527 FAT786526:FBW786527 FKP786526:FLS786527 FUL786526:FVO786527 GEH786526:GFK786527 GOD786526:GPG786527 GXZ786526:GZC786527 HHV786526:HIY786527 HRR786526:HSU786527 IBN786526:ICQ786527 ILJ786526:IMM786527 IVF786526:IWI786527 JFB786526:JGE786527 JOX786526:JQA786527 JYT786526:JZW786527 KIP786526:KJS786527 KSL786526:KTO786527 LCH786526:LDK786527 LMD786526:LNG786527 LVZ786526:LXC786527 MFV786526:MGY786527 MPR786526:MQU786527 MZN786526:NAQ786527 NJJ786526:NKM786527 NTF786526:NUI786527 ODB786526:OEE786527 OMX786526:OOA786527 OWT786526:OXW786527 PGP786526:PHS786527 PQL786526:PRO786527 QAH786526:QBK786527 QKD786526:QLG786527 QTZ786526:QVC786527 RDV786526:REY786527 RNR786526:ROU786527 RXN786526:RYQ786527 SHJ786526:SIM786527 SRF786526:SSI786527 TBB786526:TCE786527 TKX786526:TMA786527 TUT786526:TVW786527 UEP786526:UFS786527 UOL786526:UPO786527 UYH786526:UZK786527 VID786526:VJG786527 VRZ786526:VTC786527 WBV786526:WCY786527 WLR786526:WMU786527 WVN786526:WWQ786527 D852062:AQ852063 JB852062:KE852063 SX852062:UA852063 ACT852062:ADW852063 AMP852062:ANS852063 AWL852062:AXO852063 BGH852062:BHK852063 BQD852062:BRG852063 BZZ852062:CBC852063 CJV852062:CKY852063 CTR852062:CUU852063 DDN852062:DEQ852063 DNJ852062:DOM852063 DXF852062:DYI852063 EHB852062:EIE852063 EQX852062:ESA852063 FAT852062:FBW852063 FKP852062:FLS852063 FUL852062:FVO852063 GEH852062:GFK852063 GOD852062:GPG852063 GXZ852062:GZC852063 HHV852062:HIY852063 HRR852062:HSU852063 IBN852062:ICQ852063 ILJ852062:IMM852063 IVF852062:IWI852063 JFB852062:JGE852063 JOX852062:JQA852063 JYT852062:JZW852063 KIP852062:KJS852063 KSL852062:KTO852063 LCH852062:LDK852063 LMD852062:LNG852063 LVZ852062:LXC852063 MFV852062:MGY852063 MPR852062:MQU852063 MZN852062:NAQ852063 NJJ852062:NKM852063 NTF852062:NUI852063 ODB852062:OEE852063 OMX852062:OOA852063 OWT852062:OXW852063 PGP852062:PHS852063 PQL852062:PRO852063 QAH852062:QBK852063 QKD852062:QLG852063 QTZ852062:QVC852063 RDV852062:REY852063 RNR852062:ROU852063 RXN852062:RYQ852063 SHJ852062:SIM852063 SRF852062:SSI852063 TBB852062:TCE852063 TKX852062:TMA852063 TUT852062:TVW852063 UEP852062:UFS852063 UOL852062:UPO852063 UYH852062:UZK852063 VID852062:VJG852063 VRZ852062:VTC852063 WBV852062:WCY852063 WLR852062:WMU852063 WVN852062:WWQ852063 D917598:AQ917599 JB917598:KE917599 SX917598:UA917599 ACT917598:ADW917599 AMP917598:ANS917599 AWL917598:AXO917599 BGH917598:BHK917599 BQD917598:BRG917599 BZZ917598:CBC917599 CJV917598:CKY917599 CTR917598:CUU917599 DDN917598:DEQ917599 DNJ917598:DOM917599 DXF917598:DYI917599 EHB917598:EIE917599 EQX917598:ESA917599 FAT917598:FBW917599 FKP917598:FLS917599 FUL917598:FVO917599 GEH917598:GFK917599 GOD917598:GPG917599 GXZ917598:GZC917599 HHV917598:HIY917599 HRR917598:HSU917599 IBN917598:ICQ917599 ILJ917598:IMM917599 IVF917598:IWI917599 JFB917598:JGE917599 JOX917598:JQA917599 JYT917598:JZW917599 KIP917598:KJS917599 KSL917598:KTO917599 LCH917598:LDK917599 LMD917598:LNG917599 LVZ917598:LXC917599 MFV917598:MGY917599 MPR917598:MQU917599 MZN917598:NAQ917599 NJJ917598:NKM917599 NTF917598:NUI917599 ODB917598:OEE917599 OMX917598:OOA917599 OWT917598:OXW917599 PGP917598:PHS917599 PQL917598:PRO917599 QAH917598:QBK917599 QKD917598:QLG917599 QTZ917598:QVC917599 RDV917598:REY917599 RNR917598:ROU917599 RXN917598:RYQ917599 SHJ917598:SIM917599 SRF917598:SSI917599 TBB917598:TCE917599 TKX917598:TMA917599 TUT917598:TVW917599 UEP917598:UFS917599 UOL917598:UPO917599 UYH917598:UZK917599 VID917598:VJG917599 VRZ917598:VTC917599 WBV917598:WCY917599 WLR917598:WMU917599 WVN917598:WWQ917599 D983134:AQ983135 JB983134:KE983135 SX983134:UA983135 ACT983134:ADW983135 AMP983134:ANS983135 AWL983134:AXO983135 BGH983134:BHK983135 BQD983134:BRG983135 BZZ983134:CBC983135 CJV983134:CKY983135 CTR983134:CUU983135 DDN983134:DEQ983135 DNJ983134:DOM983135 DXF983134:DYI983135 EHB983134:EIE983135 EQX983134:ESA983135 FAT983134:FBW983135 FKP983134:FLS983135 FUL983134:FVO983135 GEH983134:GFK983135 GOD983134:GPG983135 GXZ983134:GZC983135 HHV983134:HIY983135 HRR983134:HSU983135 IBN983134:ICQ983135 ILJ983134:IMM983135 IVF983134:IWI983135 JFB983134:JGE983135 JOX983134:JQA983135 JYT983134:JZW983135 KIP983134:KJS983135 KSL983134:KTO983135 LCH983134:LDK983135 LMD983134:LNG983135 LVZ983134:LXC983135 MFV983134:MGY983135 MPR983134:MQU983135 MZN983134:NAQ983135 NJJ983134:NKM983135 NTF983134:NUI983135 ODB983134:OEE983135 OMX983134:OOA983135 OWT983134:OXW983135 PGP983134:PHS983135 PQL983134:PRO983135 QAH983134:QBK983135 QKD983134:QLG983135 QTZ983134:QVC983135 RDV983134:REY983135 RNR983134:ROU983135 RXN983134:RYQ983135 SHJ983134:SIM983135 SRF983134:SSI983135 TBB983134:TCE983135 TKX983134:TMA983135 TUT983134:TVW983135 UEP983134:UFS983135 UOL983134:UPO983135 UYH983134:UZK983135 VID983134:VJG983135 VRZ983134:VTC983135 WBV983134:WCY983135 WLR983134:WMU983135 WVN983134:WWQ983135 WVN133:WWQ133 D65606:AQ65606 JB65606:KE65606 SX65606:UA65606 ACT65606:ADW65606 AMP65606:ANS65606 AWL65606:AXO65606 BGH65606:BHK65606 BQD65606:BRG65606 BZZ65606:CBC65606 CJV65606:CKY65606 CTR65606:CUU65606 DDN65606:DEQ65606 DNJ65606:DOM65606 DXF65606:DYI65606 EHB65606:EIE65606 EQX65606:ESA65606 FAT65606:FBW65606 FKP65606:FLS65606 FUL65606:FVO65606 GEH65606:GFK65606 GOD65606:GPG65606 GXZ65606:GZC65606 HHV65606:HIY65606 HRR65606:HSU65606 IBN65606:ICQ65606 ILJ65606:IMM65606 IVF65606:IWI65606 JFB65606:JGE65606 JOX65606:JQA65606 JYT65606:JZW65606 KIP65606:KJS65606 KSL65606:KTO65606 LCH65606:LDK65606 LMD65606:LNG65606 LVZ65606:LXC65606 MFV65606:MGY65606 MPR65606:MQU65606 MZN65606:NAQ65606 NJJ65606:NKM65606 NTF65606:NUI65606 ODB65606:OEE65606 OMX65606:OOA65606 OWT65606:OXW65606 PGP65606:PHS65606 PQL65606:PRO65606 QAH65606:QBK65606 QKD65606:QLG65606 QTZ65606:QVC65606 RDV65606:REY65606 RNR65606:ROU65606 RXN65606:RYQ65606 SHJ65606:SIM65606 SRF65606:SSI65606 TBB65606:TCE65606 TKX65606:TMA65606 TUT65606:TVW65606 UEP65606:UFS65606 UOL65606:UPO65606 UYH65606:UZK65606 VID65606:VJG65606 VRZ65606:VTC65606 WBV65606:WCY65606 WLR65606:WMU65606 WVN65606:WWQ65606 D131142:AQ131142 JB131142:KE131142 SX131142:UA131142 ACT131142:ADW131142 AMP131142:ANS131142 AWL131142:AXO131142 BGH131142:BHK131142 BQD131142:BRG131142 BZZ131142:CBC131142 CJV131142:CKY131142 CTR131142:CUU131142 DDN131142:DEQ131142 DNJ131142:DOM131142 DXF131142:DYI131142 EHB131142:EIE131142 EQX131142:ESA131142 FAT131142:FBW131142 FKP131142:FLS131142 FUL131142:FVO131142 GEH131142:GFK131142 GOD131142:GPG131142 GXZ131142:GZC131142 HHV131142:HIY131142 HRR131142:HSU131142 IBN131142:ICQ131142 ILJ131142:IMM131142 IVF131142:IWI131142 JFB131142:JGE131142 JOX131142:JQA131142 JYT131142:JZW131142 KIP131142:KJS131142 KSL131142:KTO131142 LCH131142:LDK131142 LMD131142:LNG131142 LVZ131142:LXC131142 MFV131142:MGY131142 MPR131142:MQU131142 MZN131142:NAQ131142 NJJ131142:NKM131142 NTF131142:NUI131142 ODB131142:OEE131142 OMX131142:OOA131142 OWT131142:OXW131142 PGP131142:PHS131142 PQL131142:PRO131142 QAH131142:QBK131142 QKD131142:QLG131142 QTZ131142:QVC131142 RDV131142:REY131142 RNR131142:ROU131142 RXN131142:RYQ131142 SHJ131142:SIM131142 SRF131142:SSI131142 TBB131142:TCE131142 TKX131142:TMA131142 TUT131142:TVW131142 UEP131142:UFS131142 UOL131142:UPO131142 UYH131142:UZK131142 VID131142:VJG131142 VRZ131142:VTC131142 WBV131142:WCY131142 WLR131142:WMU131142 WVN131142:WWQ131142 D196678:AQ196678 JB196678:KE196678 SX196678:UA196678 ACT196678:ADW196678 AMP196678:ANS196678 AWL196678:AXO196678 BGH196678:BHK196678 BQD196678:BRG196678 BZZ196678:CBC196678 CJV196678:CKY196678 CTR196678:CUU196678 DDN196678:DEQ196678 DNJ196678:DOM196678 DXF196678:DYI196678 EHB196678:EIE196678 EQX196678:ESA196678 FAT196678:FBW196678 FKP196678:FLS196678 FUL196678:FVO196678 GEH196678:GFK196678 GOD196678:GPG196678 GXZ196678:GZC196678 HHV196678:HIY196678 HRR196678:HSU196678 IBN196678:ICQ196678 ILJ196678:IMM196678 IVF196678:IWI196678 JFB196678:JGE196678 JOX196678:JQA196678 JYT196678:JZW196678 KIP196678:KJS196678 KSL196678:KTO196678 LCH196678:LDK196678 LMD196678:LNG196678 LVZ196678:LXC196678 MFV196678:MGY196678 MPR196678:MQU196678 MZN196678:NAQ196678 NJJ196678:NKM196678 NTF196678:NUI196678 ODB196678:OEE196678 OMX196678:OOA196678 OWT196678:OXW196678 PGP196678:PHS196678 PQL196678:PRO196678 QAH196678:QBK196678 QKD196678:QLG196678 QTZ196678:QVC196678 RDV196678:REY196678 RNR196678:ROU196678 RXN196678:RYQ196678 SHJ196678:SIM196678 SRF196678:SSI196678 TBB196678:TCE196678 TKX196678:TMA196678 TUT196678:TVW196678 UEP196678:UFS196678 UOL196678:UPO196678 UYH196678:UZK196678 VID196678:VJG196678 VRZ196678:VTC196678 WBV196678:WCY196678 WLR196678:WMU196678 WVN196678:WWQ196678 D262214:AQ262214 JB262214:KE262214 SX262214:UA262214 ACT262214:ADW262214 AMP262214:ANS262214 AWL262214:AXO262214 BGH262214:BHK262214 BQD262214:BRG262214 BZZ262214:CBC262214 CJV262214:CKY262214 CTR262214:CUU262214 DDN262214:DEQ262214 DNJ262214:DOM262214 DXF262214:DYI262214 EHB262214:EIE262214 EQX262214:ESA262214 FAT262214:FBW262214 FKP262214:FLS262214 FUL262214:FVO262214 GEH262214:GFK262214 GOD262214:GPG262214 GXZ262214:GZC262214 HHV262214:HIY262214 HRR262214:HSU262214 IBN262214:ICQ262214 ILJ262214:IMM262214 IVF262214:IWI262214 JFB262214:JGE262214 JOX262214:JQA262214 JYT262214:JZW262214 KIP262214:KJS262214 KSL262214:KTO262214 LCH262214:LDK262214 LMD262214:LNG262214 LVZ262214:LXC262214 MFV262214:MGY262214 MPR262214:MQU262214 MZN262214:NAQ262214 NJJ262214:NKM262214 NTF262214:NUI262214 ODB262214:OEE262214 OMX262214:OOA262214 OWT262214:OXW262214 PGP262214:PHS262214 PQL262214:PRO262214 QAH262214:QBK262214 QKD262214:QLG262214 QTZ262214:QVC262214 RDV262214:REY262214 RNR262214:ROU262214 RXN262214:RYQ262214 SHJ262214:SIM262214 SRF262214:SSI262214 TBB262214:TCE262214 TKX262214:TMA262214 TUT262214:TVW262214 UEP262214:UFS262214 UOL262214:UPO262214 UYH262214:UZK262214 VID262214:VJG262214 VRZ262214:VTC262214 WBV262214:WCY262214 WLR262214:WMU262214 WVN262214:WWQ262214 D327750:AQ327750 JB327750:KE327750 SX327750:UA327750 ACT327750:ADW327750 AMP327750:ANS327750 AWL327750:AXO327750 BGH327750:BHK327750 BQD327750:BRG327750 BZZ327750:CBC327750 CJV327750:CKY327750 CTR327750:CUU327750 DDN327750:DEQ327750 DNJ327750:DOM327750 DXF327750:DYI327750 EHB327750:EIE327750 EQX327750:ESA327750 FAT327750:FBW327750 FKP327750:FLS327750 FUL327750:FVO327750 GEH327750:GFK327750 GOD327750:GPG327750 GXZ327750:GZC327750 HHV327750:HIY327750 HRR327750:HSU327750 IBN327750:ICQ327750 ILJ327750:IMM327750 IVF327750:IWI327750 JFB327750:JGE327750 JOX327750:JQA327750 JYT327750:JZW327750 KIP327750:KJS327750 KSL327750:KTO327750 LCH327750:LDK327750 LMD327750:LNG327750 LVZ327750:LXC327750 MFV327750:MGY327750 MPR327750:MQU327750 MZN327750:NAQ327750 NJJ327750:NKM327750 NTF327750:NUI327750 ODB327750:OEE327750 OMX327750:OOA327750 OWT327750:OXW327750 PGP327750:PHS327750 PQL327750:PRO327750 QAH327750:QBK327750 QKD327750:QLG327750 QTZ327750:QVC327750 RDV327750:REY327750 RNR327750:ROU327750 RXN327750:RYQ327750 SHJ327750:SIM327750 SRF327750:SSI327750 TBB327750:TCE327750 TKX327750:TMA327750 TUT327750:TVW327750 UEP327750:UFS327750 UOL327750:UPO327750 UYH327750:UZK327750 VID327750:VJG327750 VRZ327750:VTC327750 WBV327750:WCY327750 WLR327750:WMU327750 WVN327750:WWQ327750 D393286:AQ393286 JB393286:KE393286 SX393286:UA393286 ACT393286:ADW393286 AMP393286:ANS393286 AWL393286:AXO393286 BGH393286:BHK393286 BQD393286:BRG393286 BZZ393286:CBC393286 CJV393286:CKY393286 CTR393286:CUU393286 DDN393286:DEQ393286 DNJ393286:DOM393286 DXF393286:DYI393286 EHB393286:EIE393286 EQX393286:ESA393286 FAT393286:FBW393286 FKP393286:FLS393286 FUL393286:FVO393286 GEH393286:GFK393286 GOD393286:GPG393286 GXZ393286:GZC393286 HHV393286:HIY393286 HRR393286:HSU393286 IBN393286:ICQ393286 ILJ393286:IMM393286 IVF393286:IWI393286 JFB393286:JGE393286 JOX393286:JQA393286 JYT393286:JZW393286 KIP393286:KJS393286 KSL393286:KTO393286 LCH393286:LDK393286 LMD393286:LNG393286 LVZ393286:LXC393286 MFV393286:MGY393286 MPR393286:MQU393286 MZN393286:NAQ393286 NJJ393286:NKM393286 NTF393286:NUI393286 ODB393286:OEE393286 OMX393286:OOA393286 OWT393286:OXW393286 PGP393286:PHS393286 PQL393286:PRO393286 QAH393286:QBK393286 QKD393286:QLG393286 QTZ393286:QVC393286 RDV393286:REY393286 RNR393286:ROU393286 RXN393286:RYQ393286 SHJ393286:SIM393286 SRF393286:SSI393286 TBB393286:TCE393286 TKX393286:TMA393286 TUT393286:TVW393286 UEP393286:UFS393286 UOL393286:UPO393286 UYH393286:UZK393286 VID393286:VJG393286 VRZ393286:VTC393286 WBV393286:WCY393286 WLR393286:WMU393286 WVN393286:WWQ393286 D458822:AQ458822 JB458822:KE458822 SX458822:UA458822 ACT458822:ADW458822 AMP458822:ANS458822 AWL458822:AXO458822 BGH458822:BHK458822 BQD458822:BRG458822 BZZ458822:CBC458822 CJV458822:CKY458822 CTR458822:CUU458822 DDN458822:DEQ458822 DNJ458822:DOM458822 DXF458822:DYI458822 EHB458822:EIE458822 EQX458822:ESA458822 FAT458822:FBW458822 FKP458822:FLS458822 FUL458822:FVO458822 GEH458822:GFK458822 GOD458822:GPG458822 GXZ458822:GZC458822 HHV458822:HIY458822 HRR458822:HSU458822 IBN458822:ICQ458822 ILJ458822:IMM458822 IVF458822:IWI458822 JFB458822:JGE458822 JOX458822:JQA458822 JYT458822:JZW458822 KIP458822:KJS458822 KSL458822:KTO458822 LCH458822:LDK458822 LMD458822:LNG458822 LVZ458822:LXC458822 MFV458822:MGY458822 MPR458822:MQU458822 MZN458822:NAQ458822 NJJ458822:NKM458822 NTF458822:NUI458822 ODB458822:OEE458822 OMX458822:OOA458822 OWT458822:OXW458822 PGP458822:PHS458822 PQL458822:PRO458822 QAH458822:QBK458822 QKD458822:QLG458822 QTZ458822:QVC458822 RDV458822:REY458822 RNR458822:ROU458822 RXN458822:RYQ458822 SHJ458822:SIM458822 SRF458822:SSI458822 TBB458822:TCE458822 TKX458822:TMA458822 TUT458822:TVW458822 UEP458822:UFS458822 UOL458822:UPO458822 UYH458822:UZK458822 VID458822:VJG458822 VRZ458822:VTC458822 WBV458822:WCY458822 WLR458822:WMU458822 WVN458822:WWQ458822 D524358:AQ524358 JB524358:KE524358 SX524358:UA524358 ACT524358:ADW524358 AMP524358:ANS524358 AWL524358:AXO524358 BGH524358:BHK524358 BQD524358:BRG524358 BZZ524358:CBC524358 CJV524358:CKY524358 CTR524358:CUU524358 DDN524358:DEQ524358 DNJ524358:DOM524358 DXF524358:DYI524358 EHB524358:EIE524358 EQX524358:ESA524358 FAT524358:FBW524358 FKP524358:FLS524358 FUL524358:FVO524358 GEH524358:GFK524358 GOD524358:GPG524358 GXZ524358:GZC524358 HHV524358:HIY524358 HRR524358:HSU524358 IBN524358:ICQ524358 ILJ524358:IMM524358 IVF524358:IWI524358 JFB524358:JGE524358 JOX524358:JQA524358 JYT524358:JZW524358 KIP524358:KJS524358 KSL524358:KTO524358 LCH524358:LDK524358 LMD524358:LNG524358 LVZ524358:LXC524358 MFV524358:MGY524358 MPR524358:MQU524358 MZN524358:NAQ524358 NJJ524358:NKM524358 NTF524358:NUI524358 ODB524358:OEE524358 OMX524358:OOA524358 OWT524358:OXW524358 PGP524358:PHS524358 PQL524358:PRO524358 QAH524358:QBK524358 QKD524358:QLG524358 QTZ524358:QVC524358 RDV524358:REY524358 RNR524358:ROU524358 RXN524358:RYQ524358 SHJ524358:SIM524358 SRF524358:SSI524358 TBB524358:TCE524358 TKX524358:TMA524358 TUT524358:TVW524358 UEP524358:UFS524358 UOL524358:UPO524358 UYH524358:UZK524358 VID524358:VJG524358 VRZ524358:VTC524358 WBV524358:WCY524358 WLR524358:WMU524358 WVN524358:WWQ524358 D589894:AQ589894 JB589894:KE589894 SX589894:UA589894 ACT589894:ADW589894 AMP589894:ANS589894 AWL589894:AXO589894 BGH589894:BHK589894 BQD589894:BRG589894 BZZ589894:CBC589894 CJV589894:CKY589894 CTR589894:CUU589894 DDN589894:DEQ589894 DNJ589894:DOM589894 DXF589894:DYI589894 EHB589894:EIE589894 EQX589894:ESA589894 FAT589894:FBW589894 FKP589894:FLS589894 FUL589894:FVO589894 GEH589894:GFK589894 GOD589894:GPG589894 GXZ589894:GZC589894 HHV589894:HIY589894 HRR589894:HSU589894 IBN589894:ICQ589894 ILJ589894:IMM589894 IVF589894:IWI589894 JFB589894:JGE589894 JOX589894:JQA589894 JYT589894:JZW589894 KIP589894:KJS589894 KSL589894:KTO589894 LCH589894:LDK589894 LMD589894:LNG589894 LVZ589894:LXC589894 MFV589894:MGY589894 MPR589894:MQU589894 MZN589894:NAQ589894 NJJ589894:NKM589894 NTF589894:NUI589894 ODB589894:OEE589894 OMX589894:OOA589894 OWT589894:OXW589894 PGP589894:PHS589894 PQL589894:PRO589894 QAH589894:QBK589894 QKD589894:QLG589894 QTZ589894:QVC589894 RDV589894:REY589894 RNR589894:ROU589894 RXN589894:RYQ589894 SHJ589894:SIM589894 SRF589894:SSI589894 TBB589894:TCE589894 TKX589894:TMA589894 TUT589894:TVW589894 UEP589894:UFS589894 UOL589894:UPO589894 UYH589894:UZK589894 VID589894:VJG589894 VRZ589894:VTC589894 WBV589894:WCY589894 WLR589894:WMU589894 WVN589894:WWQ589894 D655430:AQ655430 JB655430:KE655430 SX655430:UA655430 ACT655430:ADW655430 AMP655430:ANS655430 AWL655430:AXO655430 BGH655430:BHK655430 BQD655430:BRG655430 BZZ655430:CBC655430 CJV655430:CKY655430 CTR655430:CUU655430 DDN655430:DEQ655430 DNJ655430:DOM655430 DXF655430:DYI655430 EHB655430:EIE655430 EQX655430:ESA655430 FAT655430:FBW655430 FKP655430:FLS655430 FUL655430:FVO655430 GEH655430:GFK655430 GOD655430:GPG655430 GXZ655430:GZC655430 HHV655430:HIY655430 HRR655430:HSU655430 IBN655430:ICQ655430 ILJ655430:IMM655430 IVF655430:IWI655430 JFB655430:JGE655430 JOX655430:JQA655430 JYT655430:JZW655430 KIP655430:KJS655430 KSL655430:KTO655430 LCH655430:LDK655430 LMD655430:LNG655430 LVZ655430:LXC655430 MFV655430:MGY655430 MPR655430:MQU655430 MZN655430:NAQ655430 NJJ655430:NKM655430 NTF655430:NUI655430 ODB655430:OEE655430 OMX655430:OOA655430 OWT655430:OXW655430 PGP655430:PHS655430 PQL655430:PRO655430 QAH655430:QBK655430 QKD655430:QLG655430 QTZ655430:QVC655430 RDV655430:REY655430 RNR655430:ROU655430 RXN655430:RYQ655430 SHJ655430:SIM655430 SRF655430:SSI655430 TBB655430:TCE655430 TKX655430:TMA655430 TUT655430:TVW655430 UEP655430:UFS655430 UOL655430:UPO655430 UYH655430:UZK655430 VID655430:VJG655430 VRZ655430:VTC655430 WBV655430:WCY655430 WLR655430:WMU655430 WVN655430:WWQ655430 D720966:AQ720966 JB720966:KE720966 SX720966:UA720966 ACT720966:ADW720966 AMP720966:ANS720966 AWL720966:AXO720966 BGH720966:BHK720966 BQD720966:BRG720966 BZZ720966:CBC720966 CJV720966:CKY720966 CTR720966:CUU720966 DDN720966:DEQ720966 DNJ720966:DOM720966 DXF720966:DYI720966 EHB720966:EIE720966 EQX720966:ESA720966 FAT720966:FBW720966 FKP720966:FLS720966 FUL720966:FVO720966 GEH720966:GFK720966 GOD720966:GPG720966 GXZ720966:GZC720966 HHV720966:HIY720966 HRR720966:HSU720966 IBN720966:ICQ720966 ILJ720966:IMM720966 IVF720966:IWI720966 JFB720966:JGE720966 JOX720966:JQA720966 JYT720966:JZW720966 KIP720966:KJS720966 KSL720966:KTO720966 LCH720966:LDK720966 LMD720966:LNG720966 LVZ720966:LXC720966 MFV720966:MGY720966 MPR720966:MQU720966 MZN720966:NAQ720966 NJJ720966:NKM720966 NTF720966:NUI720966 ODB720966:OEE720966 OMX720966:OOA720966 OWT720966:OXW720966 PGP720966:PHS720966 PQL720966:PRO720966 QAH720966:QBK720966 QKD720966:QLG720966 QTZ720966:QVC720966 RDV720966:REY720966 RNR720966:ROU720966 RXN720966:RYQ720966 SHJ720966:SIM720966 SRF720966:SSI720966 TBB720966:TCE720966 TKX720966:TMA720966 TUT720966:TVW720966 UEP720966:UFS720966 UOL720966:UPO720966 UYH720966:UZK720966 VID720966:VJG720966 VRZ720966:VTC720966 WBV720966:WCY720966 WLR720966:WMU720966 WVN720966:WWQ720966 D786502:AQ786502 JB786502:KE786502 SX786502:UA786502 ACT786502:ADW786502 AMP786502:ANS786502 AWL786502:AXO786502 BGH786502:BHK786502 BQD786502:BRG786502 BZZ786502:CBC786502 CJV786502:CKY786502 CTR786502:CUU786502 DDN786502:DEQ786502 DNJ786502:DOM786502 DXF786502:DYI786502 EHB786502:EIE786502 EQX786502:ESA786502 FAT786502:FBW786502 FKP786502:FLS786502 FUL786502:FVO786502 GEH786502:GFK786502 GOD786502:GPG786502 GXZ786502:GZC786502 HHV786502:HIY786502 HRR786502:HSU786502 IBN786502:ICQ786502 ILJ786502:IMM786502 IVF786502:IWI786502 JFB786502:JGE786502 JOX786502:JQA786502 JYT786502:JZW786502 KIP786502:KJS786502 KSL786502:KTO786502 LCH786502:LDK786502 LMD786502:LNG786502 LVZ786502:LXC786502 MFV786502:MGY786502 MPR786502:MQU786502 MZN786502:NAQ786502 NJJ786502:NKM786502 NTF786502:NUI786502 ODB786502:OEE786502 OMX786502:OOA786502 OWT786502:OXW786502 PGP786502:PHS786502 PQL786502:PRO786502 QAH786502:QBK786502 QKD786502:QLG786502 QTZ786502:QVC786502 RDV786502:REY786502 RNR786502:ROU786502 RXN786502:RYQ786502 SHJ786502:SIM786502 SRF786502:SSI786502 TBB786502:TCE786502 TKX786502:TMA786502 TUT786502:TVW786502 UEP786502:UFS786502 UOL786502:UPO786502 UYH786502:UZK786502 VID786502:VJG786502 VRZ786502:VTC786502 WBV786502:WCY786502 WLR786502:WMU786502 WVN786502:WWQ786502 D852038:AQ852038 JB852038:KE852038 SX852038:UA852038 ACT852038:ADW852038 AMP852038:ANS852038 AWL852038:AXO852038 BGH852038:BHK852038 BQD852038:BRG852038 BZZ852038:CBC852038 CJV852038:CKY852038 CTR852038:CUU852038 DDN852038:DEQ852038 DNJ852038:DOM852038 DXF852038:DYI852038 EHB852038:EIE852038 EQX852038:ESA852038 FAT852038:FBW852038 FKP852038:FLS852038 FUL852038:FVO852038 GEH852038:GFK852038 GOD852038:GPG852038 GXZ852038:GZC852038 HHV852038:HIY852038 HRR852038:HSU852038 IBN852038:ICQ852038 ILJ852038:IMM852038 IVF852038:IWI852038 JFB852038:JGE852038 JOX852038:JQA852038 JYT852038:JZW852038 KIP852038:KJS852038 KSL852038:KTO852038 LCH852038:LDK852038 LMD852038:LNG852038 LVZ852038:LXC852038 MFV852038:MGY852038 MPR852038:MQU852038 MZN852038:NAQ852038 NJJ852038:NKM852038 NTF852038:NUI852038 ODB852038:OEE852038 OMX852038:OOA852038 OWT852038:OXW852038 PGP852038:PHS852038 PQL852038:PRO852038 QAH852038:QBK852038 QKD852038:QLG852038 QTZ852038:QVC852038 RDV852038:REY852038 RNR852038:ROU852038 RXN852038:RYQ852038 SHJ852038:SIM852038 SRF852038:SSI852038 TBB852038:TCE852038 TKX852038:TMA852038 TUT852038:TVW852038 UEP852038:UFS852038 UOL852038:UPO852038 UYH852038:UZK852038 VID852038:VJG852038 VRZ852038:VTC852038 WBV852038:WCY852038 WLR852038:WMU852038 WVN852038:WWQ852038 D917574:AQ917574 JB917574:KE917574 SX917574:UA917574 ACT917574:ADW917574 AMP917574:ANS917574 AWL917574:AXO917574 BGH917574:BHK917574 BQD917574:BRG917574 BZZ917574:CBC917574 CJV917574:CKY917574 CTR917574:CUU917574 DDN917574:DEQ917574 DNJ917574:DOM917574 DXF917574:DYI917574 EHB917574:EIE917574 EQX917574:ESA917574 FAT917574:FBW917574 FKP917574:FLS917574 FUL917574:FVO917574 GEH917574:GFK917574 GOD917574:GPG917574 GXZ917574:GZC917574 HHV917574:HIY917574 HRR917574:HSU917574 IBN917574:ICQ917574 ILJ917574:IMM917574 IVF917574:IWI917574 JFB917574:JGE917574 JOX917574:JQA917574 JYT917574:JZW917574 KIP917574:KJS917574 KSL917574:KTO917574 LCH917574:LDK917574 LMD917574:LNG917574 LVZ917574:LXC917574 MFV917574:MGY917574 MPR917574:MQU917574 MZN917574:NAQ917574 NJJ917574:NKM917574 NTF917574:NUI917574 ODB917574:OEE917574 OMX917574:OOA917574 OWT917574:OXW917574 PGP917574:PHS917574 PQL917574:PRO917574 QAH917574:QBK917574 QKD917574:QLG917574 QTZ917574:QVC917574 RDV917574:REY917574 RNR917574:ROU917574 RXN917574:RYQ917574 SHJ917574:SIM917574 SRF917574:SSI917574 TBB917574:TCE917574 TKX917574:TMA917574 TUT917574:TVW917574 UEP917574:UFS917574 UOL917574:UPO917574 UYH917574:UZK917574 VID917574:VJG917574 VRZ917574:VTC917574 WBV917574:WCY917574 WLR917574:WMU917574 WVN917574:WWQ917574 D983110:AQ983110 JB983110:KE983110 SX983110:UA983110 ACT983110:ADW983110 AMP983110:ANS983110 AWL983110:AXO983110 BGH983110:BHK983110 BQD983110:BRG983110 BZZ983110:CBC983110 CJV983110:CKY983110 CTR983110:CUU983110 DDN983110:DEQ983110 DNJ983110:DOM983110 DXF983110:DYI983110 EHB983110:EIE983110 EQX983110:ESA983110 FAT983110:FBW983110 FKP983110:FLS983110 FUL983110:FVO983110 GEH983110:GFK983110 GOD983110:GPG983110 GXZ983110:GZC983110 HHV983110:HIY983110 HRR983110:HSU983110 IBN983110:ICQ983110 ILJ983110:IMM983110 IVF983110:IWI983110 JFB983110:JGE983110 JOX983110:JQA983110 JYT983110:JZW983110 KIP983110:KJS983110 KSL983110:KTO983110 LCH983110:LDK983110 LMD983110:LNG983110 LVZ983110:LXC983110 MFV983110:MGY983110 MPR983110:MQU983110 MZN983110:NAQ983110 NJJ983110:NKM983110 NTF983110:NUI983110 ODB983110:OEE983110 OMX983110:OOA983110 OWT983110:OXW983110 PGP983110:PHS983110 PQL983110:PRO983110 QAH983110:QBK983110 QKD983110:QLG983110 QTZ983110:QVC983110 RDV983110:REY983110 RNR983110:ROU983110 RXN983110:RYQ983110 SHJ983110:SIM983110 SRF983110:SSI983110 TBB983110:TCE983110 TKX983110:TMA983110 TUT983110:TVW983110 UEP983110:UFS983110 UOL983110:UPO983110 UYH983110:UZK983110 VID983110:VJG983110 VRZ983110:VTC983110 WBV983110:WCY983110 WLR983110:WMU983110 WVN983110:WWQ983110 UYH133:UZK133 VRZ133:VTC133 JB159:KE164 SX159:UA164 ACT159:ADW164 AMP159:ANS164 AWL159:AXO164 BGH159:BHK164 BQD159:BRG164 BZZ159:CBC164 CJV159:CKY164 CTR159:CUU164 DDN159:DEQ164 DNJ159:DOM164 DXF159:DYI164 EHB159:EIE164 EQX159:ESA164 FAT159:FBW164 FKP159:FLS164 FUL159:FVO164 GEH159:GFK164 GOD159:GPG164 GXZ159:GZC164 HHV159:HIY164 HRR159:HSU164 IBN159:ICQ164 ILJ159:IMM164 IVF159:IWI164 JFB159:JGE164 JOX159:JQA164 JYT159:JZW164 KIP159:KJS164 KSL159:KTO164 LCH159:LDK164 LMD159:LNG164 LVZ159:LXC164 MFV159:MGY164 MPR159:MQU164 MZN159:NAQ164 NJJ159:NKM164 NTF159:NUI164 ODB159:OEE164 OMX159:OOA164 OWT159:OXW164 PGP159:PHS164 PQL159:PRO164 QAH159:QBK164 QKD159:QLG164 QTZ159:QVC164 RDV159:REY164 RNR159:ROU164 RXN159:RYQ164 SHJ159:SIM164 SRF159:SSI164 TBB159:TCE164 TKX159:TMA164 TUT159:TVW164 UEP159:UFS164 UOL159:UPO164 UYH159:UZK164 VID159:VJG164 VRZ159:VTC164 WBV159:WCY164 WLR159:WMU164 WVN159:WWQ164 WBV133:WCY133 JB133:KE133 SX133:UA133 ACT133:ADW133 AMP133:ANS133 AWL133:AXO133 BGH133:BHK133 BQD133:BRG133 BZZ133:CBC133 CJV133:CKY133 CTR133:CUU133 DDN133:DEQ133 DNJ133:DOM133 DXF133:DYI133 EHB133:EIE133 EQX133:ESA133 FAT133:FBW133 FKP133:FLS133 FUL133:FVO133 GEH133:GFK133 GOD133:GPG133 GXZ133:GZC133 HHV133:HIY133 HRR133:HSU133 IBN133:ICQ133 ILJ133:IMM133 IVF133:IWI133 JFB133:JGE133 JOX133:JQA133 JYT133:JZW133 KIP133:KJS133 KSL133:KTO133 LCH133:LDK133 LMD133:LNG133 LVZ133:LXC133 MFV133:MGY133 MPR133:MQU133 MZN133:NAQ133 NJJ133:NKM133 NTF133:NUI133 ODB133:OEE133 OMX133:OOA133 OWT133:OXW133 PGP133:PHS133 PQL133:PRO133 QAH133:QBK133 QKD133:QLG133 QTZ133:QVC133 RDV133:REY133 RNR133:ROU133 RXN133:RYQ133 SHJ133:SIM133 SRF133:SSI133 TBB133:TCE133 TKX133:TMA133 TUT133:TVW133 UEP133:UFS133 UOL133:UPO133" xr:uid="{00000000-0002-0000-0000-000000000000}">
      <formula1>3</formula1>
    </dataValidation>
    <dataValidation type="whole" operator="lessThanOrEqual" allowBlank="1" showInputMessage="1" showErrorMessage="1" errorTitle="Error" error="The maximum mark for this question is 4 marks." sqref="VRZ154:VTC154 D65646:AQ65646 JB65646:KE65646 SX65646:UA65646 ACT65646:ADW65646 AMP65646:ANS65646 AWL65646:AXO65646 BGH65646:BHK65646 BQD65646:BRG65646 BZZ65646:CBC65646 CJV65646:CKY65646 CTR65646:CUU65646 DDN65646:DEQ65646 DNJ65646:DOM65646 DXF65646:DYI65646 EHB65646:EIE65646 EQX65646:ESA65646 FAT65646:FBW65646 FKP65646:FLS65646 FUL65646:FVO65646 GEH65646:GFK65646 GOD65646:GPG65646 GXZ65646:GZC65646 HHV65646:HIY65646 HRR65646:HSU65646 IBN65646:ICQ65646 ILJ65646:IMM65646 IVF65646:IWI65646 JFB65646:JGE65646 JOX65646:JQA65646 JYT65646:JZW65646 KIP65646:KJS65646 KSL65646:KTO65646 LCH65646:LDK65646 LMD65646:LNG65646 LVZ65646:LXC65646 MFV65646:MGY65646 MPR65646:MQU65646 MZN65646:NAQ65646 NJJ65646:NKM65646 NTF65646:NUI65646 ODB65646:OEE65646 OMX65646:OOA65646 OWT65646:OXW65646 PGP65646:PHS65646 PQL65646:PRO65646 QAH65646:QBK65646 QKD65646:QLG65646 QTZ65646:QVC65646 RDV65646:REY65646 RNR65646:ROU65646 RXN65646:RYQ65646 SHJ65646:SIM65646 SRF65646:SSI65646 TBB65646:TCE65646 TKX65646:TMA65646 TUT65646:TVW65646 UEP65646:UFS65646 UOL65646:UPO65646 UYH65646:UZK65646 VID65646:VJG65646 VRZ65646:VTC65646 WBV65646:WCY65646 WLR65646:WMU65646 WVN65646:WWQ65646 D131182:AQ131182 JB131182:KE131182 SX131182:UA131182 ACT131182:ADW131182 AMP131182:ANS131182 AWL131182:AXO131182 BGH131182:BHK131182 BQD131182:BRG131182 BZZ131182:CBC131182 CJV131182:CKY131182 CTR131182:CUU131182 DDN131182:DEQ131182 DNJ131182:DOM131182 DXF131182:DYI131182 EHB131182:EIE131182 EQX131182:ESA131182 FAT131182:FBW131182 FKP131182:FLS131182 FUL131182:FVO131182 GEH131182:GFK131182 GOD131182:GPG131182 GXZ131182:GZC131182 HHV131182:HIY131182 HRR131182:HSU131182 IBN131182:ICQ131182 ILJ131182:IMM131182 IVF131182:IWI131182 JFB131182:JGE131182 JOX131182:JQA131182 JYT131182:JZW131182 KIP131182:KJS131182 KSL131182:KTO131182 LCH131182:LDK131182 LMD131182:LNG131182 LVZ131182:LXC131182 MFV131182:MGY131182 MPR131182:MQU131182 MZN131182:NAQ131182 NJJ131182:NKM131182 NTF131182:NUI131182 ODB131182:OEE131182 OMX131182:OOA131182 OWT131182:OXW131182 PGP131182:PHS131182 PQL131182:PRO131182 QAH131182:QBK131182 QKD131182:QLG131182 QTZ131182:QVC131182 RDV131182:REY131182 RNR131182:ROU131182 RXN131182:RYQ131182 SHJ131182:SIM131182 SRF131182:SSI131182 TBB131182:TCE131182 TKX131182:TMA131182 TUT131182:TVW131182 UEP131182:UFS131182 UOL131182:UPO131182 UYH131182:UZK131182 VID131182:VJG131182 VRZ131182:VTC131182 WBV131182:WCY131182 WLR131182:WMU131182 WVN131182:WWQ131182 D196718:AQ196718 JB196718:KE196718 SX196718:UA196718 ACT196718:ADW196718 AMP196718:ANS196718 AWL196718:AXO196718 BGH196718:BHK196718 BQD196718:BRG196718 BZZ196718:CBC196718 CJV196718:CKY196718 CTR196718:CUU196718 DDN196718:DEQ196718 DNJ196718:DOM196718 DXF196718:DYI196718 EHB196718:EIE196718 EQX196718:ESA196718 FAT196718:FBW196718 FKP196718:FLS196718 FUL196718:FVO196718 GEH196718:GFK196718 GOD196718:GPG196718 GXZ196718:GZC196718 HHV196718:HIY196718 HRR196718:HSU196718 IBN196718:ICQ196718 ILJ196718:IMM196718 IVF196718:IWI196718 JFB196718:JGE196718 JOX196718:JQA196718 JYT196718:JZW196718 KIP196718:KJS196718 KSL196718:KTO196718 LCH196718:LDK196718 LMD196718:LNG196718 LVZ196718:LXC196718 MFV196718:MGY196718 MPR196718:MQU196718 MZN196718:NAQ196718 NJJ196718:NKM196718 NTF196718:NUI196718 ODB196718:OEE196718 OMX196718:OOA196718 OWT196718:OXW196718 PGP196718:PHS196718 PQL196718:PRO196718 QAH196718:QBK196718 QKD196718:QLG196718 QTZ196718:QVC196718 RDV196718:REY196718 RNR196718:ROU196718 RXN196718:RYQ196718 SHJ196718:SIM196718 SRF196718:SSI196718 TBB196718:TCE196718 TKX196718:TMA196718 TUT196718:TVW196718 UEP196718:UFS196718 UOL196718:UPO196718 UYH196718:UZK196718 VID196718:VJG196718 VRZ196718:VTC196718 WBV196718:WCY196718 WLR196718:WMU196718 WVN196718:WWQ196718 D262254:AQ262254 JB262254:KE262254 SX262254:UA262254 ACT262254:ADW262254 AMP262254:ANS262254 AWL262254:AXO262254 BGH262254:BHK262254 BQD262254:BRG262254 BZZ262254:CBC262254 CJV262254:CKY262254 CTR262254:CUU262254 DDN262254:DEQ262254 DNJ262254:DOM262254 DXF262254:DYI262254 EHB262254:EIE262254 EQX262254:ESA262254 FAT262254:FBW262254 FKP262254:FLS262254 FUL262254:FVO262254 GEH262254:GFK262254 GOD262254:GPG262254 GXZ262254:GZC262254 HHV262254:HIY262254 HRR262254:HSU262254 IBN262254:ICQ262254 ILJ262254:IMM262254 IVF262254:IWI262254 JFB262254:JGE262254 JOX262254:JQA262254 JYT262254:JZW262254 KIP262254:KJS262254 KSL262254:KTO262254 LCH262254:LDK262254 LMD262254:LNG262254 LVZ262254:LXC262254 MFV262254:MGY262254 MPR262254:MQU262254 MZN262254:NAQ262254 NJJ262254:NKM262254 NTF262254:NUI262254 ODB262254:OEE262254 OMX262254:OOA262254 OWT262254:OXW262254 PGP262254:PHS262254 PQL262254:PRO262254 QAH262254:QBK262254 QKD262254:QLG262254 QTZ262254:QVC262254 RDV262254:REY262254 RNR262254:ROU262254 RXN262254:RYQ262254 SHJ262254:SIM262254 SRF262254:SSI262254 TBB262254:TCE262254 TKX262254:TMA262254 TUT262254:TVW262254 UEP262254:UFS262254 UOL262254:UPO262254 UYH262254:UZK262254 VID262254:VJG262254 VRZ262254:VTC262254 WBV262254:WCY262254 WLR262254:WMU262254 WVN262254:WWQ262254 D327790:AQ327790 JB327790:KE327790 SX327790:UA327790 ACT327790:ADW327790 AMP327790:ANS327790 AWL327790:AXO327790 BGH327790:BHK327790 BQD327790:BRG327790 BZZ327790:CBC327790 CJV327790:CKY327790 CTR327790:CUU327790 DDN327790:DEQ327790 DNJ327790:DOM327790 DXF327790:DYI327790 EHB327790:EIE327790 EQX327790:ESA327790 FAT327790:FBW327790 FKP327790:FLS327790 FUL327790:FVO327790 GEH327790:GFK327790 GOD327790:GPG327790 GXZ327790:GZC327790 HHV327790:HIY327790 HRR327790:HSU327790 IBN327790:ICQ327790 ILJ327790:IMM327790 IVF327790:IWI327790 JFB327790:JGE327790 JOX327790:JQA327790 JYT327790:JZW327790 KIP327790:KJS327790 KSL327790:KTO327790 LCH327790:LDK327790 LMD327790:LNG327790 LVZ327790:LXC327790 MFV327790:MGY327790 MPR327790:MQU327790 MZN327790:NAQ327790 NJJ327790:NKM327790 NTF327790:NUI327790 ODB327790:OEE327790 OMX327790:OOA327790 OWT327790:OXW327790 PGP327790:PHS327790 PQL327790:PRO327790 QAH327790:QBK327790 QKD327790:QLG327790 QTZ327790:QVC327790 RDV327790:REY327790 RNR327790:ROU327790 RXN327790:RYQ327790 SHJ327790:SIM327790 SRF327790:SSI327790 TBB327790:TCE327790 TKX327790:TMA327790 TUT327790:TVW327790 UEP327790:UFS327790 UOL327790:UPO327790 UYH327790:UZK327790 VID327790:VJG327790 VRZ327790:VTC327790 WBV327790:WCY327790 WLR327790:WMU327790 WVN327790:WWQ327790 D393326:AQ393326 JB393326:KE393326 SX393326:UA393326 ACT393326:ADW393326 AMP393326:ANS393326 AWL393326:AXO393326 BGH393326:BHK393326 BQD393326:BRG393326 BZZ393326:CBC393326 CJV393326:CKY393326 CTR393326:CUU393326 DDN393326:DEQ393326 DNJ393326:DOM393326 DXF393326:DYI393326 EHB393326:EIE393326 EQX393326:ESA393326 FAT393326:FBW393326 FKP393326:FLS393326 FUL393326:FVO393326 GEH393326:GFK393326 GOD393326:GPG393326 GXZ393326:GZC393326 HHV393326:HIY393326 HRR393326:HSU393326 IBN393326:ICQ393326 ILJ393326:IMM393326 IVF393326:IWI393326 JFB393326:JGE393326 JOX393326:JQA393326 JYT393326:JZW393326 KIP393326:KJS393326 KSL393326:KTO393326 LCH393326:LDK393326 LMD393326:LNG393326 LVZ393326:LXC393326 MFV393326:MGY393326 MPR393326:MQU393326 MZN393326:NAQ393326 NJJ393326:NKM393326 NTF393326:NUI393326 ODB393326:OEE393326 OMX393326:OOA393326 OWT393326:OXW393326 PGP393326:PHS393326 PQL393326:PRO393326 QAH393326:QBK393326 QKD393326:QLG393326 QTZ393326:QVC393326 RDV393326:REY393326 RNR393326:ROU393326 RXN393326:RYQ393326 SHJ393326:SIM393326 SRF393326:SSI393326 TBB393326:TCE393326 TKX393326:TMA393326 TUT393326:TVW393326 UEP393326:UFS393326 UOL393326:UPO393326 UYH393326:UZK393326 VID393326:VJG393326 VRZ393326:VTC393326 WBV393326:WCY393326 WLR393326:WMU393326 WVN393326:WWQ393326 D458862:AQ458862 JB458862:KE458862 SX458862:UA458862 ACT458862:ADW458862 AMP458862:ANS458862 AWL458862:AXO458862 BGH458862:BHK458862 BQD458862:BRG458862 BZZ458862:CBC458862 CJV458862:CKY458862 CTR458862:CUU458862 DDN458862:DEQ458862 DNJ458862:DOM458862 DXF458862:DYI458862 EHB458862:EIE458862 EQX458862:ESA458862 FAT458862:FBW458862 FKP458862:FLS458862 FUL458862:FVO458862 GEH458862:GFK458862 GOD458862:GPG458862 GXZ458862:GZC458862 HHV458862:HIY458862 HRR458862:HSU458862 IBN458862:ICQ458862 ILJ458862:IMM458862 IVF458862:IWI458862 JFB458862:JGE458862 JOX458862:JQA458862 JYT458862:JZW458862 KIP458862:KJS458862 KSL458862:KTO458862 LCH458862:LDK458862 LMD458862:LNG458862 LVZ458862:LXC458862 MFV458862:MGY458862 MPR458862:MQU458862 MZN458862:NAQ458862 NJJ458862:NKM458862 NTF458862:NUI458862 ODB458862:OEE458862 OMX458862:OOA458862 OWT458862:OXW458862 PGP458862:PHS458862 PQL458862:PRO458862 QAH458862:QBK458862 QKD458862:QLG458862 QTZ458862:QVC458862 RDV458862:REY458862 RNR458862:ROU458862 RXN458862:RYQ458862 SHJ458862:SIM458862 SRF458862:SSI458862 TBB458862:TCE458862 TKX458862:TMA458862 TUT458862:TVW458862 UEP458862:UFS458862 UOL458862:UPO458862 UYH458862:UZK458862 VID458862:VJG458862 VRZ458862:VTC458862 WBV458862:WCY458862 WLR458862:WMU458862 WVN458862:WWQ458862 D524398:AQ524398 JB524398:KE524398 SX524398:UA524398 ACT524398:ADW524398 AMP524398:ANS524398 AWL524398:AXO524398 BGH524398:BHK524398 BQD524398:BRG524398 BZZ524398:CBC524398 CJV524398:CKY524398 CTR524398:CUU524398 DDN524398:DEQ524398 DNJ524398:DOM524398 DXF524398:DYI524398 EHB524398:EIE524398 EQX524398:ESA524398 FAT524398:FBW524398 FKP524398:FLS524398 FUL524398:FVO524398 GEH524398:GFK524398 GOD524398:GPG524398 GXZ524398:GZC524398 HHV524398:HIY524398 HRR524398:HSU524398 IBN524398:ICQ524398 ILJ524398:IMM524398 IVF524398:IWI524398 JFB524398:JGE524398 JOX524398:JQA524398 JYT524398:JZW524398 KIP524398:KJS524398 KSL524398:KTO524398 LCH524398:LDK524398 LMD524398:LNG524398 LVZ524398:LXC524398 MFV524398:MGY524398 MPR524398:MQU524398 MZN524398:NAQ524398 NJJ524398:NKM524398 NTF524398:NUI524398 ODB524398:OEE524398 OMX524398:OOA524398 OWT524398:OXW524398 PGP524398:PHS524398 PQL524398:PRO524398 QAH524398:QBK524398 QKD524398:QLG524398 QTZ524398:QVC524398 RDV524398:REY524398 RNR524398:ROU524398 RXN524398:RYQ524398 SHJ524398:SIM524398 SRF524398:SSI524398 TBB524398:TCE524398 TKX524398:TMA524398 TUT524398:TVW524398 UEP524398:UFS524398 UOL524398:UPO524398 UYH524398:UZK524398 VID524398:VJG524398 VRZ524398:VTC524398 WBV524398:WCY524398 WLR524398:WMU524398 WVN524398:WWQ524398 D589934:AQ589934 JB589934:KE589934 SX589934:UA589934 ACT589934:ADW589934 AMP589934:ANS589934 AWL589934:AXO589934 BGH589934:BHK589934 BQD589934:BRG589934 BZZ589934:CBC589934 CJV589934:CKY589934 CTR589934:CUU589934 DDN589934:DEQ589934 DNJ589934:DOM589934 DXF589934:DYI589934 EHB589934:EIE589934 EQX589934:ESA589934 FAT589934:FBW589934 FKP589934:FLS589934 FUL589934:FVO589934 GEH589934:GFK589934 GOD589934:GPG589934 GXZ589934:GZC589934 HHV589934:HIY589934 HRR589934:HSU589934 IBN589934:ICQ589934 ILJ589934:IMM589934 IVF589934:IWI589934 JFB589934:JGE589934 JOX589934:JQA589934 JYT589934:JZW589934 KIP589934:KJS589934 KSL589934:KTO589934 LCH589934:LDK589934 LMD589934:LNG589934 LVZ589934:LXC589934 MFV589934:MGY589934 MPR589934:MQU589934 MZN589934:NAQ589934 NJJ589934:NKM589934 NTF589934:NUI589934 ODB589934:OEE589934 OMX589934:OOA589934 OWT589934:OXW589934 PGP589934:PHS589934 PQL589934:PRO589934 QAH589934:QBK589934 QKD589934:QLG589934 QTZ589934:QVC589934 RDV589934:REY589934 RNR589934:ROU589934 RXN589934:RYQ589934 SHJ589934:SIM589934 SRF589934:SSI589934 TBB589934:TCE589934 TKX589934:TMA589934 TUT589934:TVW589934 UEP589934:UFS589934 UOL589934:UPO589934 UYH589934:UZK589934 VID589934:VJG589934 VRZ589934:VTC589934 WBV589934:WCY589934 WLR589934:WMU589934 WVN589934:WWQ589934 D655470:AQ655470 JB655470:KE655470 SX655470:UA655470 ACT655470:ADW655470 AMP655470:ANS655470 AWL655470:AXO655470 BGH655470:BHK655470 BQD655470:BRG655470 BZZ655470:CBC655470 CJV655470:CKY655470 CTR655470:CUU655470 DDN655470:DEQ655470 DNJ655470:DOM655470 DXF655470:DYI655470 EHB655470:EIE655470 EQX655470:ESA655470 FAT655470:FBW655470 FKP655470:FLS655470 FUL655470:FVO655470 GEH655470:GFK655470 GOD655470:GPG655470 GXZ655470:GZC655470 HHV655470:HIY655470 HRR655470:HSU655470 IBN655470:ICQ655470 ILJ655470:IMM655470 IVF655470:IWI655470 JFB655470:JGE655470 JOX655470:JQA655470 JYT655470:JZW655470 KIP655470:KJS655470 KSL655470:KTO655470 LCH655470:LDK655470 LMD655470:LNG655470 LVZ655470:LXC655470 MFV655470:MGY655470 MPR655470:MQU655470 MZN655470:NAQ655470 NJJ655470:NKM655470 NTF655470:NUI655470 ODB655470:OEE655470 OMX655470:OOA655470 OWT655470:OXW655470 PGP655470:PHS655470 PQL655470:PRO655470 QAH655470:QBK655470 QKD655470:QLG655470 QTZ655470:QVC655470 RDV655470:REY655470 RNR655470:ROU655470 RXN655470:RYQ655470 SHJ655470:SIM655470 SRF655470:SSI655470 TBB655470:TCE655470 TKX655470:TMA655470 TUT655470:TVW655470 UEP655470:UFS655470 UOL655470:UPO655470 UYH655470:UZK655470 VID655470:VJG655470 VRZ655470:VTC655470 WBV655470:WCY655470 WLR655470:WMU655470 WVN655470:WWQ655470 D721006:AQ721006 JB721006:KE721006 SX721006:UA721006 ACT721006:ADW721006 AMP721006:ANS721006 AWL721006:AXO721006 BGH721006:BHK721006 BQD721006:BRG721006 BZZ721006:CBC721006 CJV721006:CKY721006 CTR721006:CUU721006 DDN721006:DEQ721006 DNJ721006:DOM721006 DXF721006:DYI721006 EHB721006:EIE721006 EQX721006:ESA721006 FAT721006:FBW721006 FKP721006:FLS721006 FUL721006:FVO721006 GEH721006:GFK721006 GOD721006:GPG721006 GXZ721006:GZC721006 HHV721006:HIY721006 HRR721006:HSU721006 IBN721006:ICQ721006 ILJ721006:IMM721006 IVF721006:IWI721006 JFB721006:JGE721006 JOX721006:JQA721006 JYT721006:JZW721006 KIP721006:KJS721006 KSL721006:KTO721006 LCH721006:LDK721006 LMD721006:LNG721006 LVZ721006:LXC721006 MFV721006:MGY721006 MPR721006:MQU721006 MZN721006:NAQ721006 NJJ721006:NKM721006 NTF721006:NUI721006 ODB721006:OEE721006 OMX721006:OOA721006 OWT721006:OXW721006 PGP721006:PHS721006 PQL721006:PRO721006 QAH721006:QBK721006 QKD721006:QLG721006 QTZ721006:QVC721006 RDV721006:REY721006 RNR721006:ROU721006 RXN721006:RYQ721006 SHJ721006:SIM721006 SRF721006:SSI721006 TBB721006:TCE721006 TKX721006:TMA721006 TUT721006:TVW721006 UEP721006:UFS721006 UOL721006:UPO721006 UYH721006:UZK721006 VID721006:VJG721006 VRZ721006:VTC721006 WBV721006:WCY721006 WLR721006:WMU721006 WVN721006:WWQ721006 D786542:AQ786542 JB786542:KE786542 SX786542:UA786542 ACT786542:ADW786542 AMP786542:ANS786542 AWL786542:AXO786542 BGH786542:BHK786542 BQD786542:BRG786542 BZZ786542:CBC786542 CJV786542:CKY786542 CTR786542:CUU786542 DDN786542:DEQ786542 DNJ786542:DOM786542 DXF786542:DYI786542 EHB786542:EIE786542 EQX786542:ESA786542 FAT786542:FBW786542 FKP786542:FLS786542 FUL786542:FVO786542 GEH786542:GFK786542 GOD786542:GPG786542 GXZ786542:GZC786542 HHV786542:HIY786542 HRR786542:HSU786542 IBN786542:ICQ786542 ILJ786542:IMM786542 IVF786542:IWI786542 JFB786542:JGE786542 JOX786542:JQA786542 JYT786542:JZW786542 KIP786542:KJS786542 KSL786542:KTO786542 LCH786542:LDK786542 LMD786542:LNG786542 LVZ786542:LXC786542 MFV786542:MGY786542 MPR786542:MQU786542 MZN786542:NAQ786542 NJJ786542:NKM786542 NTF786542:NUI786542 ODB786542:OEE786542 OMX786542:OOA786542 OWT786542:OXW786542 PGP786542:PHS786542 PQL786542:PRO786542 QAH786542:QBK786542 QKD786542:QLG786542 QTZ786542:QVC786542 RDV786542:REY786542 RNR786542:ROU786542 RXN786542:RYQ786542 SHJ786542:SIM786542 SRF786542:SSI786542 TBB786542:TCE786542 TKX786542:TMA786542 TUT786542:TVW786542 UEP786542:UFS786542 UOL786542:UPO786542 UYH786542:UZK786542 VID786542:VJG786542 VRZ786542:VTC786542 WBV786542:WCY786542 WLR786542:WMU786542 WVN786542:WWQ786542 D852078:AQ852078 JB852078:KE852078 SX852078:UA852078 ACT852078:ADW852078 AMP852078:ANS852078 AWL852078:AXO852078 BGH852078:BHK852078 BQD852078:BRG852078 BZZ852078:CBC852078 CJV852078:CKY852078 CTR852078:CUU852078 DDN852078:DEQ852078 DNJ852078:DOM852078 DXF852078:DYI852078 EHB852078:EIE852078 EQX852078:ESA852078 FAT852078:FBW852078 FKP852078:FLS852078 FUL852078:FVO852078 GEH852078:GFK852078 GOD852078:GPG852078 GXZ852078:GZC852078 HHV852078:HIY852078 HRR852078:HSU852078 IBN852078:ICQ852078 ILJ852078:IMM852078 IVF852078:IWI852078 JFB852078:JGE852078 JOX852078:JQA852078 JYT852078:JZW852078 KIP852078:KJS852078 KSL852078:KTO852078 LCH852078:LDK852078 LMD852078:LNG852078 LVZ852078:LXC852078 MFV852078:MGY852078 MPR852078:MQU852078 MZN852078:NAQ852078 NJJ852078:NKM852078 NTF852078:NUI852078 ODB852078:OEE852078 OMX852078:OOA852078 OWT852078:OXW852078 PGP852078:PHS852078 PQL852078:PRO852078 QAH852078:QBK852078 QKD852078:QLG852078 QTZ852078:QVC852078 RDV852078:REY852078 RNR852078:ROU852078 RXN852078:RYQ852078 SHJ852078:SIM852078 SRF852078:SSI852078 TBB852078:TCE852078 TKX852078:TMA852078 TUT852078:TVW852078 UEP852078:UFS852078 UOL852078:UPO852078 UYH852078:UZK852078 VID852078:VJG852078 VRZ852078:VTC852078 WBV852078:WCY852078 WLR852078:WMU852078 WVN852078:WWQ852078 D917614:AQ917614 JB917614:KE917614 SX917614:UA917614 ACT917614:ADW917614 AMP917614:ANS917614 AWL917614:AXO917614 BGH917614:BHK917614 BQD917614:BRG917614 BZZ917614:CBC917614 CJV917614:CKY917614 CTR917614:CUU917614 DDN917614:DEQ917614 DNJ917614:DOM917614 DXF917614:DYI917614 EHB917614:EIE917614 EQX917614:ESA917614 FAT917614:FBW917614 FKP917614:FLS917614 FUL917614:FVO917614 GEH917614:GFK917614 GOD917614:GPG917614 GXZ917614:GZC917614 HHV917614:HIY917614 HRR917614:HSU917614 IBN917614:ICQ917614 ILJ917614:IMM917614 IVF917614:IWI917614 JFB917614:JGE917614 JOX917614:JQA917614 JYT917614:JZW917614 KIP917614:KJS917614 KSL917614:KTO917614 LCH917614:LDK917614 LMD917614:LNG917614 LVZ917614:LXC917614 MFV917614:MGY917614 MPR917614:MQU917614 MZN917614:NAQ917614 NJJ917614:NKM917614 NTF917614:NUI917614 ODB917614:OEE917614 OMX917614:OOA917614 OWT917614:OXW917614 PGP917614:PHS917614 PQL917614:PRO917614 QAH917614:QBK917614 QKD917614:QLG917614 QTZ917614:QVC917614 RDV917614:REY917614 RNR917614:ROU917614 RXN917614:RYQ917614 SHJ917614:SIM917614 SRF917614:SSI917614 TBB917614:TCE917614 TKX917614:TMA917614 TUT917614:TVW917614 UEP917614:UFS917614 UOL917614:UPO917614 UYH917614:UZK917614 VID917614:VJG917614 VRZ917614:VTC917614 WBV917614:WCY917614 WLR917614:WMU917614 WVN917614:WWQ917614 D983150:AQ983150 JB983150:KE983150 SX983150:UA983150 ACT983150:ADW983150 AMP983150:ANS983150 AWL983150:AXO983150 BGH983150:BHK983150 BQD983150:BRG983150 BZZ983150:CBC983150 CJV983150:CKY983150 CTR983150:CUU983150 DDN983150:DEQ983150 DNJ983150:DOM983150 DXF983150:DYI983150 EHB983150:EIE983150 EQX983150:ESA983150 FAT983150:FBW983150 FKP983150:FLS983150 FUL983150:FVO983150 GEH983150:GFK983150 GOD983150:GPG983150 GXZ983150:GZC983150 HHV983150:HIY983150 HRR983150:HSU983150 IBN983150:ICQ983150 ILJ983150:IMM983150 IVF983150:IWI983150 JFB983150:JGE983150 JOX983150:JQA983150 JYT983150:JZW983150 KIP983150:KJS983150 KSL983150:KTO983150 LCH983150:LDK983150 LMD983150:LNG983150 LVZ983150:LXC983150 MFV983150:MGY983150 MPR983150:MQU983150 MZN983150:NAQ983150 NJJ983150:NKM983150 NTF983150:NUI983150 ODB983150:OEE983150 OMX983150:OOA983150 OWT983150:OXW983150 PGP983150:PHS983150 PQL983150:PRO983150 QAH983150:QBK983150 QKD983150:QLG983150 QTZ983150:QVC983150 RDV983150:REY983150 RNR983150:ROU983150 RXN983150:RYQ983150 SHJ983150:SIM983150 SRF983150:SSI983150 TBB983150:TCE983150 TKX983150:TMA983150 TUT983150:TVW983150 UEP983150:UFS983150 UOL983150:UPO983150 UYH983150:UZK983150 VID983150:VJG983150 VRZ983150:VTC983150 WBV983150:WCY983150 WLR983150:WMU983150 WVN983150:WWQ983150 WVN154:WWQ154 JB116:KE116 SX116:UA116 ACT116:ADW116 AMP116:ANS116 AWL116:AXO116 BGH116:BHK116 BQD116:BRG116 BZZ116:CBC116 CJV116:CKY116 CTR116:CUU116 DDN116:DEQ116 DNJ116:DOM116 DXF116:DYI116 EHB116:EIE116 EQX116:ESA116 FAT116:FBW116 FKP116:FLS116 FUL116:FVO116 GEH116:GFK116 GOD116:GPG116 GXZ116:GZC116 HHV116:HIY116 HRR116:HSU116 IBN116:ICQ116 ILJ116:IMM116 IVF116:IWI116 JFB116:JGE116 JOX116:JQA116 JYT116:JZW116 KIP116:KJS116 KSL116:KTO116 LCH116:LDK116 LMD116:LNG116 LVZ116:LXC116 MFV116:MGY116 MPR116:MQU116 MZN116:NAQ116 NJJ116:NKM116 NTF116:NUI116 ODB116:OEE116 OMX116:OOA116 OWT116:OXW116 PGP116:PHS116 PQL116:PRO116 QAH116:QBK116 QKD116:QLG116 QTZ116:QVC116 RDV116:REY116 RNR116:ROU116 RXN116:RYQ116 SHJ116:SIM116 SRF116:SSI116 TBB116:TCE116 TKX116:TMA116 TUT116:TVW116 UEP116:UFS116 UOL116:UPO116 UYH116:UZK116 VID116:VJG116 VRZ116:VTC116 WBV116:WCY116 WLR116:WMU116 WVN116:WWQ116 D65632:AQ65632 JB65632:KE65632 SX65632:UA65632 ACT65632:ADW65632 AMP65632:ANS65632 AWL65632:AXO65632 BGH65632:BHK65632 BQD65632:BRG65632 BZZ65632:CBC65632 CJV65632:CKY65632 CTR65632:CUU65632 DDN65632:DEQ65632 DNJ65632:DOM65632 DXF65632:DYI65632 EHB65632:EIE65632 EQX65632:ESA65632 FAT65632:FBW65632 FKP65632:FLS65632 FUL65632:FVO65632 GEH65632:GFK65632 GOD65632:GPG65632 GXZ65632:GZC65632 HHV65632:HIY65632 HRR65632:HSU65632 IBN65632:ICQ65632 ILJ65632:IMM65632 IVF65632:IWI65632 JFB65632:JGE65632 JOX65632:JQA65632 JYT65632:JZW65632 KIP65632:KJS65632 KSL65632:KTO65632 LCH65632:LDK65632 LMD65632:LNG65632 LVZ65632:LXC65632 MFV65632:MGY65632 MPR65632:MQU65632 MZN65632:NAQ65632 NJJ65632:NKM65632 NTF65632:NUI65632 ODB65632:OEE65632 OMX65632:OOA65632 OWT65632:OXW65632 PGP65632:PHS65632 PQL65632:PRO65632 QAH65632:QBK65632 QKD65632:QLG65632 QTZ65632:QVC65632 RDV65632:REY65632 RNR65632:ROU65632 RXN65632:RYQ65632 SHJ65632:SIM65632 SRF65632:SSI65632 TBB65632:TCE65632 TKX65632:TMA65632 TUT65632:TVW65632 UEP65632:UFS65632 UOL65632:UPO65632 UYH65632:UZK65632 VID65632:VJG65632 VRZ65632:VTC65632 WBV65632:WCY65632 WLR65632:WMU65632 WVN65632:WWQ65632 D131168:AQ131168 JB131168:KE131168 SX131168:UA131168 ACT131168:ADW131168 AMP131168:ANS131168 AWL131168:AXO131168 BGH131168:BHK131168 BQD131168:BRG131168 BZZ131168:CBC131168 CJV131168:CKY131168 CTR131168:CUU131168 DDN131168:DEQ131168 DNJ131168:DOM131168 DXF131168:DYI131168 EHB131168:EIE131168 EQX131168:ESA131168 FAT131168:FBW131168 FKP131168:FLS131168 FUL131168:FVO131168 GEH131168:GFK131168 GOD131168:GPG131168 GXZ131168:GZC131168 HHV131168:HIY131168 HRR131168:HSU131168 IBN131168:ICQ131168 ILJ131168:IMM131168 IVF131168:IWI131168 JFB131168:JGE131168 JOX131168:JQA131168 JYT131168:JZW131168 KIP131168:KJS131168 KSL131168:KTO131168 LCH131168:LDK131168 LMD131168:LNG131168 LVZ131168:LXC131168 MFV131168:MGY131168 MPR131168:MQU131168 MZN131168:NAQ131168 NJJ131168:NKM131168 NTF131168:NUI131168 ODB131168:OEE131168 OMX131168:OOA131168 OWT131168:OXW131168 PGP131168:PHS131168 PQL131168:PRO131168 QAH131168:QBK131168 QKD131168:QLG131168 QTZ131168:QVC131168 RDV131168:REY131168 RNR131168:ROU131168 RXN131168:RYQ131168 SHJ131168:SIM131168 SRF131168:SSI131168 TBB131168:TCE131168 TKX131168:TMA131168 TUT131168:TVW131168 UEP131168:UFS131168 UOL131168:UPO131168 UYH131168:UZK131168 VID131168:VJG131168 VRZ131168:VTC131168 WBV131168:WCY131168 WLR131168:WMU131168 WVN131168:WWQ131168 D196704:AQ196704 JB196704:KE196704 SX196704:UA196704 ACT196704:ADW196704 AMP196704:ANS196704 AWL196704:AXO196704 BGH196704:BHK196704 BQD196704:BRG196704 BZZ196704:CBC196704 CJV196704:CKY196704 CTR196704:CUU196704 DDN196704:DEQ196704 DNJ196704:DOM196704 DXF196704:DYI196704 EHB196704:EIE196704 EQX196704:ESA196704 FAT196704:FBW196704 FKP196704:FLS196704 FUL196704:FVO196704 GEH196704:GFK196704 GOD196704:GPG196704 GXZ196704:GZC196704 HHV196704:HIY196704 HRR196704:HSU196704 IBN196704:ICQ196704 ILJ196704:IMM196704 IVF196704:IWI196704 JFB196704:JGE196704 JOX196704:JQA196704 JYT196704:JZW196704 KIP196704:KJS196704 KSL196704:KTO196704 LCH196704:LDK196704 LMD196704:LNG196704 LVZ196704:LXC196704 MFV196704:MGY196704 MPR196704:MQU196704 MZN196704:NAQ196704 NJJ196704:NKM196704 NTF196704:NUI196704 ODB196704:OEE196704 OMX196704:OOA196704 OWT196704:OXW196704 PGP196704:PHS196704 PQL196704:PRO196704 QAH196704:QBK196704 QKD196704:QLG196704 QTZ196704:QVC196704 RDV196704:REY196704 RNR196704:ROU196704 RXN196704:RYQ196704 SHJ196704:SIM196704 SRF196704:SSI196704 TBB196704:TCE196704 TKX196704:TMA196704 TUT196704:TVW196704 UEP196704:UFS196704 UOL196704:UPO196704 UYH196704:UZK196704 VID196704:VJG196704 VRZ196704:VTC196704 WBV196704:WCY196704 WLR196704:WMU196704 WVN196704:WWQ196704 D262240:AQ262240 JB262240:KE262240 SX262240:UA262240 ACT262240:ADW262240 AMP262240:ANS262240 AWL262240:AXO262240 BGH262240:BHK262240 BQD262240:BRG262240 BZZ262240:CBC262240 CJV262240:CKY262240 CTR262240:CUU262240 DDN262240:DEQ262240 DNJ262240:DOM262240 DXF262240:DYI262240 EHB262240:EIE262240 EQX262240:ESA262240 FAT262240:FBW262240 FKP262240:FLS262240 FUL262240:FVO262240 GEH262240:GFK262240 GOD262240:GPG262240 GXZ262240:GZC262240 HHV262240:HIY262240 HRR262240:HSU262240 IBN262240:ICQ262240 ILJ262240:IMM262240 IVF262240:IWI262240 JFB262240:JGE262240 JOX262240:JQA262240 JYT262240:JZW262240 KIP262240:KJS262240 KSL262240:KTO262240 LCH262240:LDK262240 LMD262240:LNG262240 LVZ262240:LXC262240 MFV262240:MGY262240 MPR262240:MQU262240 MZN262240:NAQ262240 NJJ262240:NKM262240 NTF262240:NUI262240 ODB262240:OEE262240 OMX262240:OOA262240 OWT262240:OXW262240 PGP262240:PHS262240 PQL262240:PRO262240 QAH262240:QBK262240 QKD262240:QLG262240 QTZ262240:QVC262240 RDV262240:REY262240 RNR262240:ROU262240 RXN262240:RYQ262240 SHJ262240:SIM262240 SRF262240:SSI262240 TBB262240:TCE262240 TKX262240:TMA262240 TUT262240:TVW262240 UEP262240:UFS262240 UOL262240:UPO262240 UYH262240:UZK262240 VID262240:VJG262240 VRZ262240:VTC262240 WBV262240:WCY262240 WLR262240:WMU262240 WVN262240:WWQ262240 D327776:AQ327776 JB327776:KE327776 SX327776:UA327776 ACT327776:ADW327776 AMP327776:ANS327776 AWL327776:AXO327776 BGH327776:BHK327776 BQD327776:BRG327776 BZZ327776:CBC327776 CJV327776:CKY327776 CTR327776:CUU327776 DDN327776:DEQ327776 DNJ327776:DOM327776 DXF327776:DYI327776 EHB327776:EIE327776 EQX327776:ESA327776 FAT327776:FBW327776 FKP327776:FLS327776 FUL327776:FVO327776 GEH327776:GFK327776 GOD327776:GPG327776 GXZ327776:GZC327776 HHV327776:HIY327776 HRR327776:HSU327776 IBN327776:ICQ327776 ILJ327776:IMM327776 IVF327776:IWI327776 JFB327776:JGE327776 JOX327776:JQA327776 JYT327776:JZW327776 KIP327776:KJS327776 KSL327776:KTO327776 LCH327776:LDK327776 LMD327776:LNG327776 LVZ327776:LXC327776 MFV327776:MGY327776 MPR327776:MQU327776 MZN327776:NAQ327776 NJJ327776:NKM327776 NTF327776:NUI327776 ODB327776:OEE327776 OMX327776:OOA327776 OWT327776:OXW327776 PGP327776:PHS327776 PQL327776:PRO327776 QAH327776:QBK327776 QKD327776:QLG327776 QTZ327776:QVC327776 RDV327776:REY327776 RNR327776:ROU327776 RXN327776:RYQ327776 SHJ327776:SIM327776 SRF327776:SSI327776 TBB327776:TCE327776 TKX327776:TMA327776 TUT327776:TVW327776 UEP327776:UFS327776 UOL327776:UPO327776 UYH327776:UZK327776 VID327776:VJG327776 VRZ327776:VTC327776 WBV327776:WCY327776 WLR327776:WMU327776 WVN327776:WWQ327776 D393312:AQ393312 JB393312:KE393312 SX393312:UA393312 ACT393312:ADW393312 AMP393312:ANS393312 AWL393312:AXO393312 BGH393312:BHK393312 BQD393312:BRG393312 BZZ393312:CBC393312 CJV393312:CKY393312 CTR393312:CUU393312 DDN393312:DEQ393312 DNJ393312:DOM393312 DXF393312:DYI393312 EHB393312:EIE393312 EQX393312:ESA393312 FAT393312:FBW393312 FKP393312:FLS393312 FUL393312:FVO393312 GEH393312:GFK393312 GOD393312:GPG393312 GXZ393312:GZC393312 HHV393312:HIY393312 HRR393312:HSU393312 IBN393312:ICQ393312 ILJ393312:IMM393312 IVF393312:IWI393312 JFB393312:JGE393312 JOX393312:JQA393312 JYT393312:JZW393312 KIP393312:KJS393312 KSL393312:KTO393312 LCH393312:LDK393312 LMD393312:LNG393312 LVZ393312:LXC393312 MFV393312:MGY393312 MPR393312:MQU393312 MZN393312:NAQ393312 NJJ393312:NKM393312 NTF393312:NUI393312 ODB393312:OEE393312 OMX393312:OOA393312 OWT393312:OXW393312 PGP393312:PHS393312 PQL393312:PRO393312 QAH393312:QBK393312 QKD393312:QLG393312 QTZ393312:QVC393312 RDV393312:REY393312 RNR393312:ROU393312 RXN393312:RYQ393312 SHJ393312:SIM393312 SRF393312:SSI393312 TBB393312:TCE393312 TKX393312:TMA393312 TUT393312:TVW393312 UEP393312:UFS393312 UOL393312:UPO393312 UYH393312:UZK393312 VID393312:VJG393312 VRZ393312:VTC393312 WBV393312:WCY393312 WLR393312:WMU393312 WVN393312:WWQ393312 D458848:AQ458848 JB458848:KE458848 SX458848:UA458848 ACT458848:ADW458848 AMP458848:ANS458848 AWL458848:AXO458848 BGH458848:BHK458848 BQD458848:BRG458848 BZZ458848:CBC458848 CJV458848:CKY458848 CTR458848:CUU458848 DDN458848:DEQ458848 DNJ458848:DOM458848 DXF458848:DYI458848 EHB458848:EIE458848 EQX458848:ESA458848 FAT458848:FBW458848 FKP458848:FLS458848 FUL458848:FVO458848 GEH458848:GFK458848 GOD458848:GPG458848 GXZ458848:GZC458848 HHV458848:HIY458848 HRR458848:HSU458848 IBN458848:ICQ458848 ILJ458848:IMM458848 IVF458848:IWI458848 JFB458848:JGE458848 JOX458848:JQA458848 JYT458848:JZW458848 KIP458848:KJS458848 KSL458848:KTO458848 LCH458848:LDK458848 LMD458848:LNG458848 LVZ458848:LXC458848 MFV458848:MGY458848 MPR458848:MQU458848 MZN458848:NAQ458848 NJJ458848:NKM458848 NTF458848:NUI458848 ODB458848:OEE458848 OMX458848:OOA458848 OWT458848:OXW458848 PGP458848:PHS458848 PQL458848:PRO458848 QAH458848:QBK458848 QKD458848:QLG458848 QTZ458848:QVC458848 RDV458848:REY458848 RNR458848:ROU458848 RXN458848:RYQ458848 SHJ458848:SIM458848 SRF458848:SSI458848 TBB458848:TCE458848 TKX458848:TMA458848 TUT458848:TVW458848 UEP458848:UFS458848 UOL458848:UPO458848 UYH458848:UZK458848 VID458848:VJG458848 VRZ458848:VTC458848 WBV458848:WCY458848 WLR458848:WMU458848 WVN458848:WWQ458848 D524384:AQ524384 JB524384:KE524384 SX524384:UA524384 ACT524384:ADW524384 AMP524384:ANS524384 AWL524384:AXO524384 BGH524384:BHK524384 BQD524384:BRG524384 BZZ524384:CBC524384 CJV524384:CKY524384 CTR524384:CUU524384 DDN524384:DEQ524384 DNJ524384:DOM524384 DXF524384:DYI524384 EHB524384:EIE524384 EQX524384:ESA524384 FAT524384:FBW524384 FKP524384:FLS524384 FUL524384:FVO524384 GEH524384:GFK524384 GOD524384:GPG524384 GXZ524384:GZC524384 HHV524384:HIY524384 HRR524384:HSU524384 IBN524384:ICQ524384 ILJ524384:IMM524384 IVF524384:IWI524384 JFB524384:JGE524384 JOX524384:JQA524384 JYT524384:JZW524384 KIP524384:KJS524384 KSL524384:KTO524384 LCH524384:LDK524384 LMD524384:LNG524384 LVZ524384:LXC524384 MFV524384:MGY524384 MPR524384:MQU524384 MZN524384:NAQ524384 NJJ524384:NKM524384 NTF524384:NUI524384 ODB524384:OEE524384 OMX524384:OOA524384 OWT524384:OXW524384 PGP524384:PHS524384 PQL524384:PRO524384 QAH524384:QBK524384 QKD524384:QLG524384 QTZ524384:QVC524384 RDV524384:REY524384 RNR524384:ROU524384 RXN524384:RYQ524384 SHJ524384:SIM524384 SRF524384:SSI524384 TBB524384:TCE524384 TKX524384:TMA524384 TUT524384:TVW524384 UEP524384:UFS524384 UOL524384:UPO524384 UYH524384:UZK524384 VID524384:VJG524384 VRZ524384:VTC524384 WBV524384:WCY524384 WLR524384:WMU524384 WVN524384:WWQ524384 D589920:AQ589920 JB589920:KE589920 SX589920:UA589920 ACT589920:ADW589920 AMP589920:ANS589920 AWL589920:AXO589920 BGH589920:BHK589920 BQD589920:BRG589920 BZZ589920:CBC589920 CJV589920:CKY589920 CTR589920:CUU589920 DDN589920:DEQ589920 DNJ589920:DOM589920 DXF589920:DYI589920 EHB589920:EIE589920 EQX589920:ESA589920 FAT589920:FBW589920 FKP589920:FLS589920 FUL589920:FVO589920 GEH589920:GFK589920 GOD589920:GPG589920 GXZ589920:GZC589920 HHV589920:HIY589920 HRR589920:HSU589920 IBN589920:ICQ589920 ILJ589920:IMM589920 IVF589920:IWI589920 JFB589920:JGE589920 JOX589920:JQA589920 JYT589920:JZW589920 KIP589920:KJS589920 KSL589920:KTO589920 LCH589920:LDK589920 LMD589920:LNG589920 LVZ589920:LXC589920 MFV589920:MGY589920 MPR589920:MQU589920 MZN589920:NAQ589920 NJJ589920:NKM589920 NTF589920:NUI589920 ODB589920:OEE589920 OMX589920:OOA589920 OWT589920:OXW589920 PGP589920:PHS589920 PQL589920:PRO589920 QAH589920:QBK589920 QKD589920:QLG589920 QTZ589920:QVC589920 RDV589920:REY589920 RNR589920:ROU589920 RXN589920:RYQ589920 SHJ589920:SIM589920 SRF589920:SSI589920 TBB589920:TCE589920 TKX589920:TMA589920 TUT589920:TVW589920 UEP589920:UFS589920 UOL589920:UPO589920 UYH589920:UZK589920 VID589920:VJG589920 VRZ589920:VTC589920 WBV589920:WCY589920 WLR589920:WMU589920 WVN589920:WWQ589920 D655456:AQ655456 JB655456:KE655456 SX655456:UA655456 ACT655456:ADW655456 AMP655456:ANS655456 AWL655456:AXO655456 BGH655456:BHK655456 BQD655456:BRG655456 BZZ655456:CBC655456 CJV655456:CKY655456 CTR655456:CUU655456 DDN655456:DEQ655456 DNJ655456:DOM655456 DXF655456:DYI655456 EHB655456:EIE655456 EQX655456:ESA655456 FAT655456:FBW655456 FKP655456:FLS655456 FUL655456:FVO655456 GEH655456:GFK655456 GOD655456:GPG655456 GXZ655456:GZC655456 HHV655456:HIY655456 HRR655456:HSU655456 IBN655456:ICQ655456 ILJ655456:IMM655456 IVF655456:IWI655456 JFB655456:JGE655456 JOX655456:JQA655456 JYT655456:JZW655456 KIP655456:KJS655456 KSL655456:KTO655456 LCH655456:LDK655456 LMD655456:LNG655456 LVZ655456:LXC655456 MFV655456:MGY655456 MPR655456:MQU655456 MZN655456:NAQ655456 NJJ655456:NKM655456 NTF655456:NUI655456 ODB655456:OEE655456 OMX655456:OOA655456 OWT655456:OXW655456 PGP655456:PHS655456 PQL655456:PRO655456 QAH655456:QBK655456 QKD655456:QLG655456 QTZ655456:QVC655456 RDV655456:REY655456 RNR655456:ROU655456 RXN655456:RYQ655456 SHJ655456:SIM655456 SRF655456:SSI655456 TBB655456:TCE655456 TKX655456:TMA655456 TUT655456:TVW655456 UEP655456:UFS655456 UOL655456:UPO655456 UYH655456:UZK655456 VID655456:VJG655456 VRZ655456:VTC655456 WBV655456:WCY655456 WLR655456:WMU655456 WVN655456:WWQ655456 D720992:AQ720992 JB720992:KE720992 SX720992:UA720992 ACT720992:ADW720992 AMP720992:ANS720992 AWL720992:AXO720992 BGH720992:BHK720992 BQD720992:BRG720992 BZZ720992:CBC720992 CJV720992:CKY720992 CTR720992:CUU720992 DDN720992:DEQ720992 DNJ720992:DOM720992 DXF720992:DYI720992 EHB720992:EIE720992 EQX720992:ESA720992 FAT720992:FBW720992 FKP720992:FLS720992 FUL720992:FVO720992 GEH720992:GFK720992 GOD720992:GPG720992 GXZ720992:GZC720992 HHV720992:HIY720992 HRR720992:HSU720992 IBN720992:ICQ720992 ILJ720992:IMM720992 IVF720992:IWI720992 JFB720992:JGE720992 JOX720992:JQA720992 JYT720992:JZW720992 KIP720992:KJS720992 KSL720992:KTO720992 LCH720992:LDK720992 LMD720992:LNG720992 LVZ720992:LXC720992 MFV720992:MGY720992 MPR720992:MQU720992 MZN720992:NAQ720992 NJJ720992:NKM720992 NTF720992:NUI720992 ODB720992:OEE720992 OMX720992:OOA720992 OWT720992:OXW720992 PGP720992:PHS720992 PQL720992:PRO720992 QAH720992:QBK720992 QKD720992:QLG720992 QTZ720992:QVC720992 RDV720992:REY720992 RNR720992:ROU720992 RXN720992:RYQ720992 SHJ720992:SIM720992 SRF720992:SSI720992 TBB720992:TCE720992 TKX720992:TMA720992 TUT720992:TVW720992 UEP720992:UFS720992 UOL720992:UPO720992 UYH720992:UZK720992 VID720992:VJG720992 VRZ720992:VTC720992 WBV720992:WCY720992 WLR720992:WMU720992 WVN720992:WWQ720992 D786528:AQ786528 JB786528:KE786528 SX786528:UA786528 ACT786528:ADW786528 AMP786528:ANS786528 AWL786528:AXO786528 BGH786528:BHK786528 BQD786528:BRG786528 BZZ786528:CBC786528 CJV786528:CKY786528 CTR786528:CUU786528 DDN786528:DEQ786528 DNJ786528:DOM786528 DXF786528:DYI786528 EHB786528:EIE786528 EQX786528:ESA786528 FAT786528:FBW786528 FKP786528:FLS786528 FUL786528:FVO786528 GEH786528:GFK786528 GOD786528:GPG786528 GXZ786528:GZC786528 HHV786528:HIY786528 HRR786528:HSU786528 IBN786528:ICQ786528 ILJ786528:IMM786528 IVF786528:IWI786528 JFB786528:JGE786528 JOX786528:JQA786528 JYT786528:JZW786528 KIP786528:KJS786528 KSL786528:KTO786528 LCH786528:LDK786528 LMD786528:LNG786528 LVZ786528:LXC786528 MFV786528:MGY786528 MPR786528:MQU786528 MZN786528:NAQ786528 NJJ786528:NKM786528 NTF786528:NUI786528 ODB786528:OEE786528 OMX786528:OOA786528 OWT786528:OXW786528 PGP786528:PHS786528 PQL786528:PRO786528 QAH786528:QBK786528 QKD786528:QLG786528 QTZ786528:QVC786528 RDV786528:REY786528 RNR786528:ROU786528 RXN786528:RYQ786528 SHJ786528:SIM786528 SRF786528:SSI786528 TBB786528:TCE786528 TKX786528:TMA786528 TUT786528:TVW786528 UEP786528:UFS786528 UOL786528:UPO786528 UYH786528:UZK786528 VID786528:VJG786528 VRZ786528:VTC786528 WBV786528:WCY786528 WLR786528:WMU786528 WVN786528:WWQ786528 D852064:AQ852064 JB852064:KE852064 SX852064:UA852064 ACT852064:ADW852064 AMP852064:ANS852064 AWL852064:AXO852064 BGH852064:BHK852064 BQD852064:BRG852064 BZZ852064:CBC852064 CJV852064:CKY852064 CTR852064:CUU852064 DDN852064:DEQ852064 DNJ852064:DOM852064 DXF852064:DYI852064 EHB852064:EIE852064 EQX852064:ESA852064 FAT852064:FBW852064 FKP852064:FLS852064 FUL852064:FVO852064 GEH852064:GFK852064 GOD852064:GPG852064 GXZ852064:GZC852064 HHV852064:HIY852064 HRR852064:HSU852064 IBN852064:ICQ852064 ILJ852064:IMM852064 IVF852064:IWI852064 JFB852064:JGE852064 JOX852064:JQA852064 JYT852064:JZW852064 KIP852064:KJS852064 KSL852064:KTO852064 LCH852064:LDK852064 LMD852064:LNG852064 LVZ852064:LXC852064 MFV852064:MGY852064 MPR852064:MQU852064 MZN852064:NAQ852064 NJJ852064:NKM852064 NTF852064:NUI852064 ODB852064:OEE852064 OMX852064:OOA852064 OWT852064:OXW852064 PGP852064:PHS852064 PQL852064:PRO852064 QAH852064:QBK852064 QKD852064:QLG852064 QTZ852064:QVC852064 RDV852064:REY852064 RNR852064:ROU852064 RXN852064:RYQ852064 SHJ852064:SIM852064 SRF852064:SSI852064 TBB852064:TCE852064 TKX852064:TMA852064 TUT852064:TVW852064 UEP852064:UFS852064 UOL852064:UPO852064 UYH852064:UZK852064 VID852064:VJG852064 VRZ852064:VTC852064 WBV852064:WCY852064 WLR852064:WMU852064 WVN852064:WWQ852064 D917600:AQ917600 JB917600:KE917600 SX917600:UA917600 ACT917600:ADW917600 AMP917600:ANS917600 AWL917600:AXO917600 BGH917600:BHK917600 BQD917600:BRG917600 BZZ917600:CBC917600 CJV917600:CKY917600 CTR917600:CUU917600 DDN917600:DEQ917600 DNJ917600:DOM917600 DXF917600:DYI917600 EHB917600:EIE917600 EQX917600:ESA917600 FAT917600:FBW917600 FKP917600:FLS917600 FUL917600:FVO917600 GEH917600:GFK917600 GOD917600:GPG917600 GXZ917600:GZC917600 HHV917600:HIY917600 HRR917600:HSU917600 IBN917600:ICQ917600 ILJ917600:IMM917600 IVF917600:IWI917600 JFB917600:JGE917600 JOX917600:JQA917600 JYT917600:JZW917600 KIP917600:KJS917600 KSL917600:KTO917600 LCH917600:LDK917600 LMD917600:LNG917600 LVZ917600:LXC917600 MFV917600:MGY917600 MPR917600:MQU917600 MZN917600:NAQ917600 NJJ917600:NKM917600 NTF917600:NUI917600 ODB917600:OEE917600 OMX917600:OOA917600 OWT917600:OXW917600 PGP917600:PHS917600 PQL917600:PRO917600 QAH917600:QBK917600 QKD917600:QLG917600 QTZ917600:QVC917600 RDV917600:REY917600 RNR917600:ROU917600 RXN917600:RYQ917600 SHJ917600:SIM917600 SRF917600:SSI917600 TBB917600:TCE917600 TKX917600:TMA917600 TUT917600:TVW917600 UEP917600:UFS917600 UOL917600:UPO917600 UYH917600:UZK917600 VID917600:VJG917600 VRZ917600:VTC917600 WBV917600:WCY917600 WLR917600:WMU917600 WVN917600:WWQ917600 D983136:AQ983136 JB983136:KE983136 SX983136:UA983136 ACT983136:ADW983136 AMP983136:ANS983136 AWL983136:AXO983136 BGH983136:BHK983136 BQD983136:BRG983136 BZZ983136:CBC983136 CJV983136:CKY983136 CTR983136:CUU983136 DDN983136:DEQ983136 DNJ983136:DOM983136 DXF983136:DYI983136 EHB983136:EIE983136 EQX983136:ESA983136 FAT983136:FBW983136 FKP983136:FLS983136 FUL983136:FVO983136 GEH983136:GFK983136 GOD983136:GPG983136 GXZ983136:GZC983136 HHV983136:HIY983136 HRR983136:HSU983136 IBN983136:ICQ983136 ILJ983136:IMM983136 IVF983136:IWI983136 JFB983136:JGE983136 JOX983136:JQA983136 JYT983136:JZW983136 KIP983136:KJS983136 KSL983136:KTO983136 LCH983136:LDK983136 LMD983136:LNG983136 LVZ983136:LXC983136 MFV983136:MGY983136 MPR983136:MQU983136 MZN983136:NAQ983136 NJJ983136:NKM983136 NTF983136:NUI983136 ODB983136:OEE983136 OMX983136:OOA983136 OWT983136:OXW983136 PGP983136:PHS983136 PQL983136:PRO983136 QAH983136:QBK983136 QKD983136:QLG983136 QTZ983136:QVC983136 RDV983136:REY983136 RNR983136:ROU983136 RXN983136:RYQ983136 SHJ983136:SIM983136 SRF983136:SSI983136 TBB983136:TCE983136 TKX983136:TMA983136 TUT983136:TVW983136 UEP983136:UFS983136 UOL983136:UPO983136 UYH983136:UZK983136 VID983136:VJG983136 VRZ983136:VTC983136 WBV983136:WCY983136 WLR983136:WMU983136 WVN983136:WWQ983136 WBV154:WCY154 JB109:KE109 SX109:UA109 ACT109:ADW109 AMP109:ANS109 AWL109:AXO109 BGH109:BHK109 BQD109:BRG109 BZZ109:CBC109 CJV109:CKY109 CTR109:CUU109 DDN109:DEQ109 DNJ109:DOM109 DXF109:DYI109 EHB109:EIE109 EQX109:ESA109 FAT109:FBW109 FKP109:FLS109 FUL109:FVO109 GEH109:GFK109 GOD109:GPG109 GXZ109:GZC109 HHV109:HIY109 HRR109:HSU109 IBN109:ICQ109 ILJ109:IMM109 IVF109:IWI109 JFB109:JGE109 JOX109:JQA109 JYT109:JZW109 KIP109:KJS109 KSL109:KTO109 LCH109:LDK109 LMD109:LNG109 LVZ109:LXC109 MFV109:MGY109 MPR109:MQU109 MZN109:NAQ109 NJJ109:NKM109 NTF109:NUI109 ODB109:OEE109 OMX109:OOA109 OWT109:OXW109 PGP109:PHS109 PQL109:PRO109 QAH109:QBK109 QKD109:QLG109 QTZ109:QVC109 RDV109:REY109 RNR109:ROU109 RXN109:RYQ109 SHJ109:SIM109 SRF109:SSI109 TBB109:TCE109 TKX109:TMA109 TUT109:TVW109 UEP109:UFS109 UOL109:UPO109 UYH109:UZK109 VID109:VJG109 VRZ109:VTC109 WBV109:WCY109 WLR109:WMU109 WVN109:WWQ109 D65625:AQ65625 JB65625:KE65625 SX65625:UA65625 ACT65625:ADW65625 AMP65625:ANS65625 AWL65625:AXO65625 BGH65625:BHK65625 BQD65625:BRG65625 BZZ65625:CBC65625 CJV65625:CKY65625 CTR65625:CUU65625 DDN65625:DEQ65625 DNJ65625:DOM65625 DXF65625:DYI65625 EHB65625:EIE65625 EQX65625:ESA65625 FAT65625:FBW65625 FKP65625:FLS65625 FUL65625:FVO65625 GEH65625:GFK65625 GOD65625:GPG65625 GXZ65625:GZC65625 HHV65625:HIY65625 HRR65625:HSU65625 IBN65625:ICQ65625 ILJ65625:IMM65625 IVF65625:IWI65625 JFB65625:JGE65625 JOX65625:JQA65625 JYT65625:JZW65625 KIP65625:KJS65625 KSL65625:KTO65625 LCH65625:LDK65625 LMD65625:LNG65625 LVZ65625:LXC65625 MFV65625:MGY65625 MPR65625:MQU65625 MZN65625:NAQ65625 NJJ65625:NKM65625 NTF65625:NUI65625 ODB65625:OEE65625 OMX65625:OOA65625 OWT65625:OXW65625 PGP65625:PHS65625 PQL65625:PRO65625 QAH65625:QBK65625 QKD65625:QLG65625 QTZ65625:QVC65625 RDV65625:REY65625 RNR65625:ROU65625 RXN65625:RYQ65625 SHJ65625:SIM65625 SRF65625:SSI65625 TBB65625:TCE65625 TKX65625:TMA65625 TUT65625:TVW65625 UEP65625:UFS65625 UOL65625:UPO65625 UYH65625:UZK65625 VID65625:VJG65625 VRZ65625:VTC65625 WBV65625:WCY65625 WLR65625:WMU65625 WVN65625:WWQ65625 D131161:AQ131161 JB131161:KE131161 SX131161:UA131161 ACT131161:ADW131161 AMP131161:ANS131161 AWL131161:AXO131161 BGH131161:BHK131161 BQD131161:BRG131161 BZZ131161:CBC131161 CJV131161:CKY131161 CTR131161:CUU131161 DDN131161:DEQ131161 DNJ131161:DOM131161 DXF131161:DYI131161 EHB131161:EIE131161 EQX131161:ESA131161 FAT131161:FBW131161 FKP131161:FLS131161 FUL131161:FVO131161 GEH131161:GFK131161 GOD131161:GPG131161 GXZ131161:GZC131161 HHV131161:HIY131161 HRR131161:HSU131161 IBN131161:ICQ131161 ILJ131161:IMM131161 IVF131161:IWI131161 JFB131161:JGE131161 JOX131161:JQA131161 JYT131161:JZW131161 KIP131161:KJS131161 KSL131161:KTO131161 LCH131161:LDK131161 LMD131161:LNG131161 LVZ131161:LXC131161 MFV131161:MGY131161 MPR131161:MQU131161 MZN131161:NAQ131161 NJJ131161:NKM131161 NTF131161:NUI131161 ODB131161:OEE131161 OMX131161:OOA131161 OWT131161:OXW131161 PGP131161:PHS131161 PQL131161:PRO131161 QAH131161:QBK131161 QKD131161:QLG131161 QTZ131161:QVC131161 RDV131161:REY131161 RNR131161:ROU131161 RXN131161:RYQ131161 SHJ131161:SIM131161 SRF131161:SSI131161 TBB131161:TCE131161 TKX131161:TMA131161 TUT131161:TVW131161 UEP131161:UFS131161 UOL131161:UPO131161 UYH131161:UZK131161 VID131161:VJG131161 VRZ131161:VTC131161 WBV131161:WCY131161 WLR131161:WMU131161 WVN131161:WWQ131161 D196697:AQ196697 JB196697:KE196697 SX196697:UA196697 ACT196697:ADW196697 AMP196697:ANS196697 AWL196697:AXO196697 BGH196697:BHK196697 BQD196697:BRG196697 BZZ196697:CBC196697 CJV196697:CKY196697 CTR196697:CUU196697 DDN196697:DEQ196697 DNJ196697:DOM196697 DXF196697:DYI196697 EHB196697:EIE196697 EQX196697:ESA196697 FAT196697:FBW196697 FKP196697:FLS196697 FUL196697:FVO196697 GEH196697:GFK196697 GOD196697:GPG196697 GXZ196697:GZC196697 HHV196697:HIY196697 HRR196697:HSU196697 IBN196697:ICQ196697 ILJ196697:IMM196697 IVF196697:IWI196697 JFB196697:JGE196697 JOX196697:JQA196697 JYT196697:JZW196697 KIP196697:KJS196697 KSL196697:KTO196697 LCH196697:LDK196697 LMD196697:LNG196697 LVZ196697:LXC196697 MFV196697:MGY196697 MPR196697:MQU196697 MZN196697:NAQ196697 NJJ196697:NKM196697 NTF196697:NUI196697 ODB196697:OEE196697 OMX196697:OOA196697 OWT196697:OXW196697 PGP196697:PHS196697 PQL196697:PRO196697 QAH196697:QBK196697 QKD196697:QLG196697 QTZ196697:QVC196697 RDV196697:REY196697 RNR196697:ROU196697 RXN196697:RYQ196697 SHJ196697:SIM196697 SRF196697:SSI196697 TBB196697:TCE196697 TKX196697:TMA196697 TUT196697:TVW196697 UEP196697:UFS196697 UOL196697:UPO196697 UYH196697:UZK196697 VID196697:VJG196697 VRZ196697:VTC196697 WBV196697:WCY196697 WLR196697:WMU196697 WVN196697:WWQ196697 D262233:AQ262233 JB262233:KE262233 SX262233:UA262233 ACT262233:ADW262233 AMP262233:ANS262233 AWL262233:AXO262233 BGH262233:BHK262233 BQD262233:BRG262233 BZZ262233:CBC262233 CJV262233:CKY262233 CTR262233:CUU262233 DDN262233:DEQ262233 DNJ262233:DOM262233 DXF262233:DYI262233 EHB262233:EIE262233 EQX262233:ESA262233 FAT262233:FBW262233 FKP262233:FLS262233 FUL262233:FVO262233 GEH262233:GFK262233 GOD262233:GPG262233 GXZ262233:GZC262233 HHV262233:HIY262233 HRR262233:HSU262233 IBN262233:ICQ262233 ILJ262233:IMM262233 IVF262233:IWI262233 JFB262233:JGE262233 JOX262233:JQA262233 JYT262233:JZW262233 KIP262233:KJS262233 KSL262233:KTO262233 LCH262233:LDK262233 LMD262233:LNG262233 LVZ262233:LXC262233 MFV262233:MGY262233 MPR262233:MQU262233 MZN262233:NAQ262233 NJJ262233:NKM262233 NTF262233:NUI262233 ODB262233:OEE262233 OMX262233:OOA262233 OWT262233:OXW262233 PGP262233:PHS262233 PQL262233:PRO262233 QAH262233:QBK262233 QKD262233:QLG262233 QTZ262233:QVC262233 RDV262233:REY262233 RNR262233:ROU262233 RXN262233:RYQ262233 SHJ262233:SIM262233 SRF262233:SSI262233 TBB262233:TCE262233 TKX262233:TMA262233 TUT262233:TVW262233 UEP262233:UFS262233 UOL262233:UPO262233 UYH262233:UZK262233 VID262233:VJG262233 VRZ262233:VTC262233 WBV262233:WCY262233 WLR262233:WMU262233 WVN262233:WWQ262233 D327769:AQ327769 JB327769:KE327769 SX327769:UA327769 ACT327769:ADW327769 AMP327769:ANS327769 AWL327769:AXO327769 BGH327769:BHK327769 BQD327769:BRG327769 BZZ327769:CBC327769 CJV327769:CKY327769 CTR327769:CUU327769 DDN327769:DEQ327769 DNJ327769:DOM327769 DXF327769:DYI327769 EHB327769:EIE327769 EQX327769:ESA327769 FAT327769:FBW327769 FKP327769:FLS327769 FUL327769:FVO327769 GEH327769:GFK327769 GOD327769:GPG327769 GXZ327769:GZC327769 HHV327769:HIY327769 HRR327769:HSU327769 IBN327769:ICQ327769 ILJ327769:IMM327769 IVF327769:IWI327769 JFB327769:JGE327769 JOX327769:JQA327769 JYT327769:JZW327769 KIP327769:KJS327769 KSL327769:KTO327769 LCH327769:LDK327769 LMD327769:LNG327769 LVZ327769:LXC327769 MFV327769:MGY327769 MPR327769:MQU327769 MZN327769:NAQ327769 NJJ327769:NKM327769 NTF327769:NUI327769 ODB327769:OEE327769 OMX327769:OOA327769 OWT327769:OXW327769 PGP327769:PHS327769 PQL327769:PRO327769 QAH327769:QBK327769 QKD327769:QLG327769 QTZ327769:QVC327769 RDV327769:REY327769 RNR327769:ROU327769 RXN327769:RYQ327769 SHJ327769:SIM327769 SRF327769:SSI327769 TBB327769:TCE327769 TKX327769:TMA327769 TUT327769:TVW327769 UEP327769:UFS327769 UOL327769:UPO327769 UYH327769:UZK327769 VID327769:VJG327769 VRZ327769:VTC327769 WBV327769:WCY327769 WLR327769:WMU327769 WVN327769:WWQ327769 D393305:AQ393305 JB393305:KE393305 SX393305:UA393305 ACT393305:ADW393305 AMP393305:ANS393305 AWL393305:AXO393305 BGH393305:BHK393305 BQD393305:BRG393305 BZZ393305:CBC393305 CJV393305:CKY393305 CTR393305:CUU393305 DDN393305:DEQ393305 DNJ393305:DOM393305 DXF393305:DYI393305 EHB393305:EIE393305 EQX393305:ESA393305 FAT393305:FBW393305 FKP393305:FLS393305 FUL393305:FVO393305 GEH393305:GFK393305 GOD393305:GPG393305 GXZ393305:GZC393305 HHV393305:HIY393305 HRR393305:HSU393305 IBN393305:ICQ393305 ILJ393305:IMM393305 IVF393305:IWI393305 JFB393305:JGE393305 JOX393305:JQA393305 JYT393305:JZW393305 KIP393305:KJS393305 KSL393305:KTO393305 LCH393305:LDK393305 LMD393305:LNG393305 LVZ393305:LXC393305 MFV393305:MGY393305 MPR393305:MQU393305 MZN393305:NAQ393305 NJJ393305:NKM393305 NTF393305:NUI393305 ODB393305:OEE393305 OMX393305:OOA393305 OWT393305:OXW393305 PGP393305:PHS393305 PQL393305:PRO393305 QAH393305:QBK393305 QKD393305:QLG393305 QTZ393305:QVC393305 RDV393305:REY393305 RNR393305:ROU393305 RXN393305:RYQ393305 SHJ393305:SIM393305 SRF393305:SSI393305 TBB393305:TCE393305 TKX393305:TMA393305 TUT393305:TVW393305 UEP393305:UFS393305 UOL393305:UPO393305 UYH393305:UZK393305 VID393305:VJG393305 VRZ393305:VTC393305 WBV393305:WCY393305 WLR393305:WMU393305 WVN393305:WWQ393305 D458841:AQ458841 JB458841:KE458841 SX458841:UA458841 ACT458841:ADW458841 AMP458841:ANS458841 AWL458841:AXO458841 BGH458841:BHK458841 BQD458841:BRG458841 BZZ458841:CBC458841 CJV458841:CKY458841 CTR458841:CUU458841 DDN458841:DEQ458841 DNJ458841:DOM458841 DXF458841:DYI458841 EHB458841:EIE458841 EQX458841:ESA458841 FAT458841:FBW458841 FKP458841:FLS458841 FUL458841:FVO458841 GEH458841:GFK458841 GOD458841:GPG458841 GXZ458841:GZC458841 HHV458841:HIY458841 HRR458841:HSU458841 IBN458841:ICQ458841 ILJ458841:IMM458841 IVF458841:IWI458841 JFB458841:JGE458841 JOX458841:JQA458841 JYT458841:JZW458841 KIP458841:KJS458841 KSL458841:KTO458841 LCH458841:LDK458841 LMD458841:LNG458841 LVZ458841:LXC458841 MFV458841:MGY458841 MPR458841:MQU458841 MZN458841:NAQ458841 NJJ458841:NKM458841 NTF458841:NUI458841 ODB458841:OEE458841 OMX458841:OOA458841 OWT458841:OXW458841 PGP458841:PHS458841 PQL458841:PRO458841 QAH458841:QBK458841 QKD458841:QLG458841 QTZ458841:QVC458841 RDV458841:REY458841 RNR458841:ROU458841 RXN458841:RYQ458841 SHJ458841:SIM458841 SRF458841:SSI458841 TBB458841:TCE458841 TKX458841:TMA458841 TUT458841:TVW458841 UEP458841:UFS458841 UOL458841:UPO458841 UYH458841:UZK458841 VID458841:VJG458841 VRZ458841:VTC458841 WBV458841:WCY458841 WLR458841:WMU458841 WVN458841:WWQ458841 D524377:AQ524377 JB524377:KE524377 SX524377:UA524377 ACT524377:ADW524377 AMP524377:ANS524377 AWL524377:AXO524377 BGH524377:BHK524377 BQD524377:BRG524377 BZZ524377:CBC524377 CJV524377:CKY524377 CTR524377:CUU524377 DDN524377:DEQ524377 DNJ524377:DOM524377 DXF524377:DYI524377 EHB524377:EIE524377 EQX524377:ESA524377 FAT524377:FBW524377 FKP524377:FLS524377 FUL524377:FVO524377 GEH524377:GFK524377 GOD524377:GPG524377 GXZ524377:GZC524377 HHV524377:HIY524377 HRR524377:HSU524377 IBN524377:ICQ524377 ILJ524377:IMM524377 IVF524377:IWI524377 JFB524377:JGE524377 JOX524377:JQA524377 JYT524377:JZW524377 KIP524377:KJS524377 KSL524377:KTO524377 LCH524377:LDK524377 LMD524377:LNG524377 LVZ524377:LXC524377 MFV524377:MGY524377 MPR524377:MQU524377 MZN524377:NAQ524377 NJJ524377:NKM524377 NTF524377:NUI524377 ODB524377:OEE524377 OMX524377:OOA524377 OWT524377:OXW524377 PGP524377:PHS524377 PQL524377:PRO524377 QAH524377:QBK524377 QKD524377:QLG524377 QTZ524377:QVC524377 RDV524377:REY524377 RNR524377:ROU524377 RXN524377:RYQ524377 SHJ524377:SIM524377 SRF524377:SSI524377 TBB524377:TCE524377 TKX524377:TMA524377 TUT524377:TVW524377 UEP524377:UFS524377 UOL524377:UPO524377 UYH524377:UZK524377 VID524377:VJG524377 VRZ524377:VTC524377 WBV524377:WCY524377 WLR524377:WMU524377 WVN524377:WWQ524377 D589913:AQ589913 JB589913:KE589913 SX589913:UA589913 ACT589913:ADW589913 AMP589913:ANS589913 AWL589913:AXO589913 BGH589913:BHK589913 BQD589913:BRG589913 BZZ589913:CBC589913 CJV589913:CKY589913 CTR589913:CUU589913 DDN589913:DEQ589913 DNJ589913:DOM589913 DXF589913:DYI589913 EHB589913:EIE589913 EQX589913:ESA589913 FAT589913:FBW589913 FKP589913:FLS589913 FUL589913:FVO589913 GEH589913:GFK589913 GOD589913:GPG589913 GXZ589913:GZC589913 HHV589913:HIY589913 HRR589913:HSU589913 IBN589913:ICQ589913 ILJ589913:IMM589913 IVF589913:IWI589913 JFB589913:JGE589913 JOX589913:JQA589913 JYT589913:JZW589913 KIP589913:KJS589913 KSL589913:KTO589913 LCH589913:LDK589913 LMD589913:LNG589913 LVZ589913:LXC589913 MFV589913:MGY589913 MPR589913:MQU589913 MZN589913:NAQ589913 NJJ589913:NKM589913 NTF589913:NUI589913 ODB589913:OEE589913 OMX589913:OOA589913 OWT589913:OXW589913 PGP589913:PHS589913 PQL589913:PRO589913 QAH589913:QBK589913 QKD589913:QLG589913 QTZ589913:QVC589913 RDV589913:REY589913 RNR589913:ROU589913 RXN589913:RYQ589913 SHJ589913:SIM589913 SRF589913:SSI589913 TBB589913:TCE589913 TKX589913:TMA589913 TUT589913:TVW589913 UEP589913:UFS589913 UOL589913:UPO589913 UYH589913:UZK589913 VID589913:VJG589913 VRZ589913:VTC589913 WBV589913:WCY589913 WLR589913:WMU589913 WVN589913:WWQ589913 D655449:AQ655449 JB655449:KE655449 SX655449:UA655449 ACT655449:ADW655449 AMP655449:ANS655449 AWL655449:AXO655449 BGH655449:BHK655449 BQD655449:BRG655449 BZZ655449:CBC655449 CJV655449:CKY655449 CTR655449:CUU655449 DDN655449:DEQ655449 DNJ655449:DOM655449 DXF655449:DYI655449 EHB655449:EIE655449 EQX655449:ESA655449 FAT655449:FBW655449 FKP655449:FLS655449 FUL655449:FVO655449 GEH655449:GFK655449 GOD655449:GPG655449 GXZ655449:GZC655449 HHV655449:HIY655449 HRR655449:HSU655449 IBN655449:ICQ655449 ILJ655449:IMM655449 IVF655449:IWI655449 JFB655449:JGE655449 JOX655449:JQA655449 JYT655449:JZW655449 KIP655449:KJS655449 KSL655449:KTO655449 LCH655449:LDK655449 LMD655449:LNG655449 LVZ655449:LXC655449 MFV655449:MGY655449 MPR655449:MQU655449 MZN655449:NAQ655449 NJJ655449:NKM655449 NTF655449:NUI655449 ODB655449:OEE655449 OMX655449:OOA655449 OWT655449:OXW655449 PGP655449:PHS655449 PQL655449:PRO655449 QAH655449:QBK655449 QKD655449:QLG655449 QTZ655449:QVC655449 RDV655449:REY655449 RNR655449:ROU655449 RXN655449:RYQ655449 SHJ655449:SIM655449 SRF655449:SSI655449 TBB655449:TCE655449 TKX655449:TMA655449 TUT655449:TVW655449 UEP655449:UFS655449 UOL655449:UPO655449 UYH655449:UZK655449 VID655449:VJG655449 VRZ655449:VTC655449 WBV655449:WCY655449 WLR655449:WMU655449 WVN655449:WWQ655449 D720985:AQ720985 JB720985:KE720985 SX720985:UA720985 ACT720985:ADW720985 AMP720985:ANS720985 AWL720985:AXO720985 BGH720985:BHK720985 BQD720985:BRG720985 BZZ720985:CBC720985 CJV720985:CKY720985 CTR720985:CUU720985 DDN720985:DEQ720985 DNJ720985:DOM720985 DXF720985:DYI720985 EHB720985:EIE720985 EQX720985:ESA720985 FAT720985:FBW720985 FKP720985:FLS720985 FUL720985:FVO720985 GEH720985:GFK720985 GOD720985:GPG720985 GXZ720985:GZC720985 HHV720985:HIY720985 HRR720985:HSU720985 IBN720985:ICQ720985 ILJ720985:IMM720985 IVF720985:IWI720985 JFB720985:JGE720985 JOX720985:JQA720985 JYT720985:JZW720985 KIP720985:KJS720985 KSL720985:KTO720985 LCH720985:LDK720985 LMD720985:LNG720985 LVZ720985:LXC720985 MFV720985:MGY720985 MPR720985:MQU720985 MZN720985:NAQ720985 NJJ720985:NKM720985 NTF720985:NUI720985 ODB720985:OEE720985 OMX720985:OOA720985 OWT720985:OXW720985 PGP720985:PHS720985 PQL720985:PRO720985 QAH720985:QBK720985 QKD720985:QLG720985 QTZ720985:QVC720985 RDV720985:REY720985 RNR720985:ROU720985 RXN720985:RYQ720985 SHJ720985:SIM720985 SRF720985:SSI720985 TBB720985:TCE720985 TKX720985:TMA720985 TUT720985:TVW720985 UEP720985:UFS720985 UOL720985:UPO720985 UYH720985:UZK720985 VID720985:VJG720985 VRZ720985:VTC720985 WBV720985:WCY720985 WLR720985:WMU720985 WVN720985:WWQ720985 D786521:AQ786521 JB786521:KE786521 SX786521:UA786521 ACT786521:ADW786521 AMP786521:ANS786521 AWL786521:AXO786521 BGH786521:BHK786521 BQD786521:BRG786521 BZZ786521:CBC786521 CJV786521:CKY786521 CTR786521:CUU786521 DDN786521:DEQ786521 DNJ786521:DOM786521 DXF786521:DYI786521 EHB786521:EIE786521 EQX786521:ESA786521 FAT786521:FBW786521 FKP786521:FLS786521 FUL786521:FVO786521 GEH786521:GFK786521 GOD786521:GPG786521 GXZ786521:GZC786521 HHV786521:HIY786521 HRR786521:HSU786521 IBN786521:ICQ786521 ILJ786521:IMM786521 IVF786521:IWI786521 JFB786521:JGE786521 JOX786521:JQA786521 JYT786521:JZW786521 KIP786521:KJS786521 KSL786521:KTO786521 LCH786521:LDK786521 LMD786521:LNG786521 LVZ786521:LXC786521 MFV786521:MGY786521 MPR786521:MQU786521 MZN786521:NAQ786521 NJJ786521:NKM786521 NTF786521:NUI786521 ODB786521:OEE786521 OMX786521:OOA786521 OWT786521:OXW786521 PGP786521:PHS786521 PQL786521:PRO786521 QAH786521:QBK786521 QKD786521:QLG786521 QTZ786521:QVC786521 RDV786521:REY786521 RNR786521:ROU786521 RXN786521:RYQ786521 SHJ786521:SIM786521 SRF786521:SSI786521 TBB786521:TCE786521 TKX786521:TMA786521 TUT786521:TVW786521 UEP786521:UFS786521 UOL786521:UPO786521 UYH786521:UZK786521 VID786521:VJG786521 VRZ786521:VTC786521 WBV786521:WCY786521 WLR786521:WMU786521 WVN786521:WWQ786521 D852057:AQ852057 JB852057:KE852057 SX852057:UA852057 ACT852057:ADW852057 AMP852057:ANS852057 AWL852057:AXO852057 BGH852057:BHK852057 BQD852057:BRG852057 BZZ852057:CBC852057 CJV852057:CKY852057 CTR852057:CUU852057 DDN852057:DEQ852057 DNJ852057:DOM852057 DXF852057:DYI852057 EHB852057:EIE852057 EQX852057:ESA852057 FAT852057:FBW852057 FKP852057:FLS852057 FUL852057:FVO852057 GEH852057:GFK852057 GOD852057:GPG852057 GXZ852057:GZC852057 HHV852057:HIY852057 HRR852057:HSU852057 IBN852057:ICQ852057 ILJ852057:IMM852057 IVF852057:IWI852057 JFB852057:JGE852057 JOX852057:JQA852057 JYT852057:JZW852057 KIP852057:KJS852057 KSL852057:KTO852057 LCH852057:LDK852057 LMD852057:LNG852057 LVZ852057:LXC852057 MFV852057:MGY852057 MPR852057:MQU852057 MZN852057:NAQ852057 NJJ852057:NKM852057 NTF852057:NUI852057 ODB852057:OEE852057 OMX852057:OOA852057 OWT852057:OXW852057 PGP852057:PHS852057 PQL852057:PRO852057 QAH852057:QBK852057 QKD852057:QLG852057 QTZ852057:QVC852057 RDV852057:REY852057 RNR852057:ROU852057 RXN852057:RYQ852057 SHJ852057:SIM852057 SRF852057:SSI852057 TBB852057:TCE852057 TKX852057:TMA852057 TUT852057:TVW852057 UEP852057:UFS852057 UOL852057:UPO852057 UYH852057:UZK852057 VID852057:VJG852057 VRZ852057:VTC852057 WBV852057:WCY852057 WLR852057:WMU852057 WVN852057:WWQ852057 D917593:AQ917593 JB917593:KE917593 SX917593:UA917593 ACT917593:ADW917593 AMP917593:ANS917593 AWL917593:AXO917593 BGH917593:BHK917593 BQD917593:BRG917593 BZZ917593:CBC917593 CJV917593:CKY917593 CTR917593:CUU917593 DDN917593:DEQ917593 DNJ917593:DOM917593 DXF917593:DYI917593 EHB917593:EIE917593 EQX917593:ESA917593 FAT917593:FBW917593 FKP917593:FLS917593 FUL917593:FVO917593 GEH917593:GFK917593 GOD917593:GPG917593 GXZ917593:GZC917593 HHV917593:HIY917593 HRR917593:HSU917593 IBN917593:ICQ917593 ILJ917593:IMM917593 IVF917593:IWI917593 JFB917593:JGE917593 JOX917593:JQA917593 JYT917593:JZW917593 KIP917593:KJS917593 KSL917593:KTO917593 LCH917593:LDK917593 LMD917593:LNG917593 LVZ917593:LXC917593 MFV917593:MGY917593 MPR917593:MQU917593 MZN917593:NAQ917593 NJJ917593:NKM917593 NTF917593:NUI917593 ODB917593:OEE917593 OMX917593:OOA917593 OWT917593:OXW917593 PGP917593:PHS917593 PQL917593:PRO917593 QAH917593:QBK917593 QKD917593:QLG917593 QTZ917593:QVC917593 RDV917593:REY917593 RNR917593:ROU917593 RXN917593:RYQ917593 SHJ917593:SIM917593 SRF917593:SSI917593 TBB917593:TCE917593 TKX917593:TMA917593 TUT917593:TVW917593 UEP917593:UFS917593 UOL917593:UPO917593 UYH917593:UZK917593 VID917593:VJG917593 VRZ917593:VTC917593 WBV917593:WCY917593 WLR917593:WMU917593 WVN917593:WWQ917593 D983129:AQ983129 JB983129:KE983129 SX983129:UA983129 ACT983129:ADW983129 AMP983129:ANS983129 AWL983129:AXO983129 BGH983129:BHK983129 BQD983129:BRG983129 BZZ983129:CBC983129 CJV983129:CKY983129 CTR983129:CUU983129 DDN983129:DEQ983129 DNJ983129:DOM983129 DXF983129:DYI983129 EHB983129:EIE983129 EQX983129:ESA983129 FAT983129:FBW983129 FKP983129:FLS983129 FUL983129:FVO983129 GEH983129:GFK983129 GOD983129:GPG983129 GXZ983129:GZC983129 HHV983129:HIY983129 HRR983129:HSU983129 IBN983129:ICQ983129 ILJ983129:IMM983129 IVF983129:IWI983129 JFB983129:JGE983129 JOX983129:JQA983129 JYT983129:JZW983129 KIP983129:KJS983129 KSL983129:KTO983129 LCH983129:LDK983129 LMD983129:LNG983129 LVZ983129:LXC983129 MFV983129:MGY983129 MPR983129:MQU983129 MZN983129:NAQ983129 NJJ983129:NKM983129 NTF983129:NUI983129 ODB983129:OEE983129 OMX983129:OOA983129 OWT983129:OXW983129 PGP983129:PHS983129 PQL983129:PRO983129 QAH983129:QBK983129 QKD983129:QLG983129 QTZ983129:QVC983129 RDV983129:REY983129 RNR983129:ROU983129 RXN983129:RYQ983129 SHJ983129:SIM983129 SRF983129:SSI983129 TBB983129:TCE983129 TKX983129:TMA983129 TUT983129:TVW983129 UEP983129:UFS983129 UOL983129:UPO983129 UYH983129:UZK983129 VID983129:VJG983129 VRZ983129:VTC983129 WBV983129:WCY983129 WLR983129:WMU983129 WVN983129:WWQ983129 D65654:AQ65655 JB65654:KE65655 SX65654:UA65655 ACT65654:ADW65655 AMP65654:ANS65655 AWL65654:AXO65655 BGH65654:BHK65655 BQD65654:BRG65655 BZZ65654:CBC65655 CJV65654:CKY65655 CTR65654:CUU65655 DDN65654:DEQ65655 DNJ65654:DOM65655 DXF65654:DYI65655 EHB65654:EIE65655 EQX65654:ESA65655 FAT65654:FBW65655 FKP65654:FLS65655 FUL65654:FVO65655 GEH65654:GFK65655 GOD65654:GPG65655 GXZ65654:GZC65655 HHV65654:HIY65655 HRR65654:HSU65655 IBN65654:ICQ65655 ILJ65654:IMM65655 IVF65654:IWI65655 JFB65654:JGE65655 JOX65654:JQA65655 JYT65654:JZW65655 KIP65654:KJS65655 KSL65654:KTO65655 LCH65654:LDK65655 LMD65654:LNG65655 LVZ65654:LXC65655 MFV65654:MGY65655 MPR65654:MQU65655 MZN65654:NAQ65655 NJJ65654:NKM65655 NTF65654:NUI65655 ODB65654:OEE65655 OMX65654:OOA65655 OWT65654:OXW65655 PGP65654:PHS65655 PQL65654:PRO65655 QAH65654:QBK65655 QKD65654:QLG65655 QTZ65654:QVC65655 RDV65654:REY65655 RNR65654:ROU65655 RXN65654:RYQ65655 SHJ65654:SIM65655 SRF65654:SSI65655 TBB65654:TCE65655 TKX65654:TMA65655 TUT65654:TVW65655 UEP65654:UFS65655 UOL65654:UPO65655 UYH65654:UZK65655 VID65654:VJG65655 VRZ65654:VTC65655 WBV65654:WCY65655 WLR65654:WMU65655 WVN65654:WWQ65655 D131190:AQ131191 JB131190:KE131191 SX131190:UA131191 ACT131190:ADW131191 AMP131190:ANS131191 AWL131190:AXO131191 BGH131190:BHK131191 BQD131190:BRG131191 BZZ131190:CBC131191 CJV131190:CKY131191 CTR131190:CUU131191 DDN131190:DEQ131191 DNJ131190:DOM131191 DXF131190:DYI131191 EHB131190:EIE131191 EQX131190:ESA131191 FAT131190:FBW131191 FKP131190:FLS131191 FUL131190:FVO131191 GEH131190:GFK131191 GOD131190:GPG131191 GXZ131190:GZC131191 HHV131190:HIY131191 HRR131190:HSU131191 IBN131190:ICQ131191 ILJ131190:IMM131191 IVF131190:IWI131191 JFB131190:JGE131191 JOX131190:JQA131191 JYT131190:JZW131191 KIP131190:KJS131191 KSL131190:KTO131191 LCH131190:LDK131191 LMD131190:LNG131191 LVZ131190:LXC131191 MFV131190:MGY131191 MPR131190:MQU131191 MZN131190:NAQ131191 NJJ131190:NKM131191 NTF131190:NUI131191 ODB131190:OEE131191 OMX131190:OOA131191 OWT131190:OXW131191 PGP131190:PHS131191 PQL131190:PRO131191 QAH131190:QBK131191 QKD131190:QLG131191 QTZ131190:QVC131191 RDV131190:REY131191 RNR131190:ROU131191 RXN131190:RYQ131191 SHJ131190:SIM131191 SRF131190:SSI131191 TBB131190:TCE131191 TKX131190:TMA131191 TUT131190:TVW131191 UEP131190:UFS131191 UOL131190:UPO131191 UYH131190:UZK131191 VID131190:VJG131191 VRZ131190:VTC131191 WBV131190:WCY131191 WLR131190:WMU131191 WVN131190:WWQ131191 D196726:AQ196727 JB196726:KE196727 SX196726:UA196727 ACT196726:ADW196727 AMP196726:ANS196727 AWL196726:AXO196727 BGH196726:BHK196727 BQD196726:BRG196727 BZZ196726:CBC196727 CJV196726:CKY196727 CTR196726:CUU196727 DDN196726:DEQ196727 DNJ196726:DOM196727 DXF196726:DYI196727 EHB196726:EIE196727 EQX196726:ESA196727 FAT196726:FBW196727 FKP196726:FLS196727 FUL196726:FVO196727 GEH196726:GFK196727 GOD196726:GPG196727 GXZ196726:GZC196727 HHV196726:HIY196727 HRR196726:HSU196727 IBN196726:ICQ196727 ILJ196726:IMM196727 IVF196726:IWI196727 JFB196726:JGE196727 JOX196726:JQA196727 JYT196726:JZW196727 KIP196726:KJS196727 KSL196726:KTO196727 LCH196726:LDK196727 LMD196726:LNG196727 LVZ196726:LXC196727 MFV196726:MGY196727 MPR196726:MQU196727 MZN196726:NAQ196727 NJJ196726:NKM196727 NTF196726:NUI196727 ODB196726:OEE196727 OMX196726:OOA196727 OWT196726:OXW196727 PGP196726:PHS196727 PQL196726:PRO196727 QAH196726:QBK196727 QKD196726:QLG196727 QTZ196726:QVC196727 RDV196726:REY196727 RNR196726:ROU196727 RXN196726:RYQ196727 SHJ196726:SIM196727 SRF196726:SSI196727 TBB196726:TCE196727 TKX196726:TMA196727 TUT196726:TVW196727 UEP196726:UFS196727 UOL196726:UPO196727 UYH196726:UZK196727 VID196726:VJG196727 VRZ196726:VTC196727 WBV196726:WCY196727 WLR196726:WMU196727 WVN196726:WWQ196727 D262262:AQ262263 JB262262:KE262263 SX262262:UA262263 ACT262262:ADW262263 AMP262262:ANS262263 AWL262262:AXO262263 BGH262262:BHK262263 BQD262262:BRG262263 BZZ262262:CBC262263 CJV262262:CKY262263 CTR262262:CUU262263 DDN262262:DEQ262263 DNJ262262:DOM262263 DXF262262:DYI262263 EHB262262:EIE262263 EQX262262:ESA262263 FAT262262:FBW262263 FKP262262:FLS262263 FUL262262:FVO262263 GEH262262:GFK262263 GOD262262:GPG262263 GXZ262262:GZC262263 HHV262262:HIY262263 HRR262262:HSU262263 IBN262262:ICQ262263 ILJ262262:IMM262263 IVF262262:IWI262263 JFB262262:JGE262263 JOX262262:JQA262263 JYT262262:JZW262263 KIP262262:KJS262263 KSL262262:KTO262263 LCH262262:LDK262263 LMD262262:LNG262263 LVZ262262:LXC262263 MFV262262:MGY262263 MPR262262:MQU262263 MZN262262:NAQ262263 NJJ262262:NKM262263 NTF262262:NUI262263 ODB262262:OEE262263 OMX262262:OOA262263 OWT262262:OXW262263 PGP262262:PHS262263 PQL262262:PRO262263 QAH262262:QBK262263 QKD262262:QLG262263 QTZ262262:QVC262263 RDV262262:REY262263 RNR262262:ROU262263 RXN262262:RYQ262263 SHJ262262:SIM262263 SRF262262:SSI262263 TBB262262:TCE262263 TKX262262:TMA262263 TUT262262:TVW262263 UEP262262:UFS262263 UOL262262:UPO262263 UYH262262:UZK262263 VID262262:VJG262263 VRZ262262:VTC262263 WBV262262:WCY262263 WLR262262:WMU262263 WVN262262:WWQ262263 D327798:AQ327799 JB327798:KE327799 SX327798:UA327799 ACT327798:ADW327799 AMP327798:ANS327799 AWL327798:AXO327799 BGH327798:BHK327799 BQD327798:BRG327799 BZZ327798:CBC327799 CJV327798:CKY327799 CTR327798:CUU327799 DDN327798:DEQ327799 DNJ327798:DOM327799 DXF327798:DYI327799 EHB327798:EIE327799 EQX327798:ESA327799 FAT327798:FBW327799 FKP327798:FLS327799 FUL327798:FVO327799 GEH327798:GFK327799 GOD327798:GPG327799 GXZ327798:GZC327799 HHV327798:HIY327799 HRR327798:HSU327799 IBN327798:ICQ327799 ILJ327798:IMM327799 IVF327798:IWI327799 JFB327798:JGE327799 JOX327798:JQA327799 JYT327798:JZW327799 KIP327798:KJS327799 KSL327798:KTO327799 LCH327798:LDK327799 LMD327798:LNG327799 LVZ327798:LXC327799 MFV327798:MGY327799 MPR327798:MQU327799 MZN327798:NAQ327799 NJJ327798:NKM327799 NTF327798:NUI327799 ODB327798:OEE327799 OMX327798:OOA327799 OWT327798:OXW327799 PGP327798:PHS327799 PQL327798:PRO327799 QAH327798:QBK327799 QKD327798:QLG327799 QTZ327798:QVC327799 RDV327798:REY327799 RNR327798:ROU327799 RXN327798:RYQ327799 SHJ327798:SIM327799 SRF327798:SSI327799 TBB327798:TCE327799 TKX327798:TMA327799 TUT327798:TVW327799 UEP327798:UFS327799 UOL327798:UPO327799 UYH327798:UZK327799 VID327798:VJG327799 VRZ327798:VTC327799 WBV327798:WCY327799 WLR327798:WMU327799 WVN327798:WWQ327799 D393334:AQ393335 JB393334:KE393335 SX393334:UA393335 ACT393334:ADW393335 AMP393334:ANS393335 AWL393334:AXO393335 BGH393334:BHK393335 BQD393334:BRG393335 BZZ393334:CBC393335 CJV393334:CKY393335 CTR393334:CUU393335 DDN393334:DEQ393335 DNJ393334:DOM393335 DXF393334:DYI393335 EHB393334:EIE393335 EQX393334:ESA393335 FAT393334:FBW393335 FKP393334:FLS393335 FUL393334:FVO393335 GEH393334:GFK393335 GOD393334:GPG393335 GXZ393334:GZC393335 HHV393334:HIY393335 HRR393334:HSU393335 IBN393334:ICQ393335 ILJ393334:IMM393335 IVF393334:IWI393335 JFB393334:JGE393335 JOX393334:JQA393335 JYT393334:JZW393335 KIP393334:KJS393335 KSL393334:KTO393335 LCH393334:LDK393335 LMD393334:LNG393335 LVZ393334:LXC393335 MFV393334:MGY393335 MPR393334:MQU393335 MZN393334:NAQ393335 NJJ393334:NKM393335 NTF393334:NUI393335 ODB393334:OEE393335 OMX393334:OOA393335 OWT393334:OXW393335 PGP393334:PHS393335 PQL393334:PRO393335 QAH393334:QBK393335 QKD393334:QLG393335 QTZ393334:QVC393335 RDV393334:REY393335 RNR393334:ROU393335 RXN393334:RYQ393335 SHJ393334:SIM393335 SRF393334:SSI393335 TBB393334:TCE393335 TKX393334:TMA393335 TUT393334:TVW393335 UEP393334:UFS393335 UOL393334:UPO393335 UYH393334:UZK393335 VID393334:VJG393335 VRZ393334:VTC393335 WBV393334:WCY393335 WLR393334:WMU393335 WVN393334:WWQ393335 D458870:AQ458871 JB458870:KE458871 SX458870:UA458871 ACT458870:ADW458871 AMP458870:ANS458871 AWL458870:AXO458871 BGH458870:BHK458871 BQD458870:BRG458871 BZZ458870:CBC458871 CJV458870:CKY458871 CTR458870:CUU458871 DDN458870:DEQ458871 DNJ458870:DOM458871 DXF458870:DYI458871 EHB458870:EIE458871 EQX458870:ESA458871 FAT458870:FBW458871 FKP458870:FLS458871 FUL458870:FVO458871 GEH458870:GFK458871 GOD458870:GPG458871 GXZ458870:GZC458871 HHV458870:HIY458871 HRR458870:HSU458871 IBN458870:ICQ458871 ILJ458870:IMM458871 IVF458870:IWI458871 JFB458870:JGE458871 JOX458870:JQA458871 JYT458870:JZW458871 KIP458870:KJS458871 KSL458870:KTO458871 LCH458870:LDK458871 LMD458870:LNG458871 LVZ458870:LXC458871 MFV458870:MGY458871 MPR458870:MQU458871 MZN458870:NAQ458871 NJJ458870:NKM458871 NTF458870:NUI458871 ODB458870:OEE458871 OMX458870:OOA458871 OWT458870:OXW458871 PGP458870:PHS458871 PQL458870:PRO458871 QAH458870:QBK458871 QKD458870:QLG458871 QTZ458870:QVC458871 RDV458870:REY458871 RNR458870:ROU458871 RXN458870:RYQ458871 SHJ458870:SIM458871 SRF458870:SSI458871 TBB458870:TCE458871 TKX458870:TMA458871 TUT458870:TVW458871 UEP458870:UFS458871 UOL458870:UPO458871 UYH458870:UZK458871 VID458870:VJG458871 VRZ458870:VTC458871 WBV458870:WCY458871 WLR458870:WMU458871 WVN458870:WWQ458871 D524406:AQ524407 JB524406:KE524407 SX524406:UA524407 ACT524406:ADW524407 AMP524406:ANS524407 AWL524406:AXO524407 BGH524406:BHK524407 BQD524406:BRG524407 BZZ524406:CBC524407 CJV524406:CKY524407 CTR524406:CUU524407 DDN524406:DEQ524407 DNJ524406:DOM524407 DXF524406:DYI524407 EHB524406:EIE524407 EQX524406:ESA524407 FAT524406:FBW524407 FKP524406:FLS524407 FUL524406:FVO524407 GEH524406:GFK524407 GOD524406:GPG524407 GXZ524406:GZC524407 HHV524406:HIY524407 HRR524406:HSU524407 IBN524406:ICQ524407 ILJ524406:IMM524407 IVF524406:IWI524407 JFB524406:JGE524407 JOX524406:JQA524407 JYT524406:JZW524407 KIP524406:KJS524407 KSL524406:KTO524407 LCH524406:LDK524407 LMD524406:LNG524407 LVZ524406:LXC524407 MFV524406:MGY524407 MPR524406:MQU524407 MZN524406:NAQ524407 NJJ524406:NKM524407 NTF524406:NUI524407 ODB524406:OEE524407 OMX524406:OOA524407 OWT524406:OXW524407 PGP524406:PHS524407 PQL524406:PRO524407 QAH524406:QBK524407 QKD524406:QLG524407 QTZ524406:QVC524407 RDV524406:REY524407 RNR524406:ROU524407 RXN524406:RYQ524407 SHJ524406:SIM524407 SRF524406:SSI524407 TBB524406:TCE524407 TKX524406:TMA524407 TUT524406:TVW524407 UEP524406:UFS524407 UOL524406:UPO524407 UYH524406:UZK524407 VID524406:VJG524407 VRZ524406:VTC524407 WBV524406:WCY524407 WLR524406:WMU524407 WVN524406:WWQ524407 D589942:AQ589943 JB589942:KE589943 SX589942:UA589943 ACT589942:ADW589943 AMP589942:ANS589943 AWL589942:AXO589943 BGH589942:BHK589943 BQD589942:BRG589943 BZZ589942:CBC589943 CJV589942:CKY589943 CTR589942:CUU589943 DDN589942:DEQ589943 DNJ589942:DOM589943 DXF589942:DYI589943 EHB589942:EIE589943 EQX589942:ESA589943 FAT589942:FBW589943 FKP589942:FLS589943 FUL589942:FVO589943 GEH589942:GFK589943 GOD589942:GPG589943 GXZ589942:GZC589943 HHV589942:HIY589943 HRR589942:HSU589943 IBN589942:ICQ589943 ILJ589942:IMM589943 IVF589942:IWI589943 JFB589942:JGE589943 JOX589942:JQA589943 JYT589942:JZW589943 KIP589942:KJS589943 KSL589942:KTO589943 LCH589942:LDK589943 LMD589942:LNG589943 LVZ589942:LXC589943 MFV589942:MGY589943 MPR589942:MQU589943 MZN589942:NAQ589943 NJJ589942:NKM589943 NTF589942:NUI589943 ODB589942:OEE589943 OMX589942:OOA589943 OWT589942:OXW589943 PGP589942:PHS589943 PQL589942:PRO589943 QAH589942:QBK589943 QKD589942:QLG589943 QTZ589942:QVC589943 RDV589942:REY589943 RNR589942:ROU589943 RXN589942:RYQ589943 SHJ589942:SIM589943 SRF589942:SSI589943 TBB589942:TCE589943 TKX589942:TMA589943 TUT589942:TVW589943 UEP589942:UFS589943 UOL589942:UPO589943 UYH589942:UZK589943 VID589942:VJG589943 VRZ589942:VTC589943 WBV589942:WCY589943 WLR589942:WMU589943 WVN589942:WWQ589943 D655478:AQ655479 JB655478:KE655479 SX655478:UA655479 ACT655478:ADW655479 AMP655478:ANS655479 AWL655478:AXO655479 BGH655478:BHK655479 BQD655478:BRG655479 BZZ655478:CBC655479 CJV655478:CKY655479 CTR655478:CUU655479 DDN655478:DEQ655479 DNJ655478:DOM655479 DXF655478:DYI655479 EHB655478:EIE655479 EQX655478:ESA655479 FAT655478:FBW655479 FKP655478:FLS655479 FUL655478:FVO655479 GEH655478:GFK655479 GOD655478:GPG655479 GXZ655478:GZC655479 HHV655478:HIY655479 HRR655478:HSU655479 IBN655478:ICQ655479 ILJ655478:IMM655479 IVF655478:IWI655479 JFB655478:JGE655479 JOX655478:JQA655479 JYT655478:JZW655479 KIP655478:KJS655479 KSL655478:KTO655479 LCH655478:LDK655479 LMD655478:LNG655479 LVZ655478:LXC655479 MFV655478:MGY655479 MPR655478:MQU655479 MZN655478:NAQ655479 NJJ655478:NKM655479 NTF655478:NUI655479 ODB655478:OEE655479 OMX655478:OOA655479 OWT655478:OXW655479 PGP655478:PHS655479 PQL655478:PRO655479 QAH655478:QBK655479 QKD655478:QLG655479 QTZ655478:QVC655479 RDV655478:REY655479 RNR655478:ROU655479 RXN655478:RYQ655479 SHJ655478:SIM655479 SRF655478:SSI655479 TBB655478:TCE655479 TKX655478:TMA655479 TUT655478:TVW655479 UEP655478:UFS655479 UOL655478:UPO655479 UYH655478:UZK655479 VID655478:VJG655479 VRZ655478:VTC655479 WBV655478:WCY655479 WLR655478:WMU655479 WVN655478:WWQ655479 D721014:AQ721015 JB721014:KE721015 SX721014:UA721015 ACT721014:ADW721015 AMP721014:ANS721015 AWL721014:AXO721015 BGH721014:BHK721015 BQD721014:BRG721015 BZZ721014:CBC721015 CJV721014:CKY721015 CTR721014:CUU721015 DDN721014:DEQ721015 DNJ721014:DOM721015 DXF721014:DYI721015 EHB721014:EIE721015 EQX721014:ESA721015 FAT721014:FBW721015 FKP721014:FLS721015 FUL721014:FVO721015 GEH721014:GFK721015 GOD721014:GPG721015 GXZ721014:GZC721015 HHV721014:HIY721015 HRR721014:HSU721015 IBN721014:ICQ721015 ILJ721014:IMM721015 IVF721014:IWI721015 JFB721014:JGE721015 JOX721014:JQA721015 JYT721014:JZW721015 KIP721014:KJS721015 KSL721014:KTO721015 LCH721014:LDK721015 LMD721014:LNG721015 LVZ721014:LXC721015 MFV721014:MGY721015 MPR721014:MQU721015 MZN721014:NAQ721015 NJJ721014:NKM721015 NTF721014:NUI721015 ODB721014:OEE721015 OMX721014:OOA721015 OWT721014:OXW721015 PGP721014:PHS721015 PQL721014:PRO721015 QAH721014:QBK721015 QKD721014:QLG721015 QTZ721014:QVC721015 RDV721014:REY721015 RNR721014:ROU721015 RXN721014:RYQ721015 SHJ721014:SIM721015 SRF721014:SSI721015 TBB721014:TCE721015 TKX721014:TMA721015 TUT721014:TVW721015 UEP721014:UFS721015 UOL721014:UPO721015 UYH721014:UZK721015 VID721014:VJG721015 VRZ721014:VTC721015 WBV721014:WCY721015 WLR721014:WMU721015 WVN721014:WWQ721015 D786550:AQ786551 JB786550:KE786551 SX786550:UA786551 ACT786550:ADW786551 AMP786550:ANS786551 AWL786550:AXO786551 BGH786550:BHK786551 BQD786550:BRG786551 BZZ786550:CBC786551 CJV786550:CKY786551 CTR786550:CUU786551 DDN786550:DEQ786551 DNJ786550:DOM786551 DXF786550:DYI786551 EHB786550:EIE786551 EQX786550:ESA786551 FAT786550:FBW786551 FKP786550:FLS786551 FUL786550:FVO786551 GEH786550:GFK786551 GOD786550:GPG786551 GXZ786550:GZC786551 HHV786550:HIY786551 HRR786550:HSU786551 IBN786550:ICQ786551 ILJ786550:IMM786551 IVF786550:IWI786551 JFB786550:JGE786551 JOX786550:JQA786551 JYT786550:JZW786551 KIP786550:KJS786551 KSL786550:KTO786551 LCH786550:LDK786551 LMD786550:LNG786551 LVZ786550:LXC786551 MFV786550:MGY786551 MPR786550:MQU786551 MZN786550:NAQ786551 NJJ786550:NKM786551 NTF786550:NUI786551 ODB786550:OEE786551 OMX786550:OOA786551 OWT786550:OXW786551 PGP786550:PHS786551 PQL786550:PRO786551 QAH786550:QBK786551 QKD786550:QLG786551 QTZ786550:QVC786551 RDV786550:REY786551 RNR786550:ROU786551 RXN786550:RYQ786551 SHJ786550:SIM786551 SRF786550:SSI786551 TBB786550:TCE786551 TKX786550:TMA786551 TUT786550:TVW786551 UEP786550:UFS786551 UOL786550:UPO786551 UYH786550:UZK786551 VID786550:VJG786551 VRZ786550:VTC786551 WBV786550:WCY786551 WLR786550:WMU786551 WVN786550:WWQ786551 D852086:AQ852087 JB852086:KE852087 SX852086:UA852087 ACT852086:ADW852087 AMP852086:ANS852087 AWL852086:AXO852087 BGH852086:BHK852087 BQD852086:BRG852087 BZZ852086:CBC852087 CJV852086:CKY852087 CTR852086:CUU852087 DDN852086:DEQ852087 DNJ852086:DOM852087 DXF852086:DYI852087 EHB852086:EIE852087 EQX852086:ESA852087 FAT852086:FBW852087 FKP852086:FLS852087 FUL852086:FVO852087 GEH852086:GFK852087 GOD852086:GPG852087 GXZ852086:GZC852087 HHV852086:HIY852087 HRR852086:HSU852087 IBN852086:ICQ852087 ILJ852086:IMM852087 IVF852086:IWI852087 JFB852086:JGE852087 JOX852086:JQA852087 JYT852086:JZW852087 KIP852086:KJS852087 KSL852086:KTO852087 LCH852086:LDK852087 LMD852086:LNG852087 LVZ852086:LXC852087 MFV852086:MGY852087 MPR852086:MQU852087 MZN852086:NAQ852087 NJJ852086:NKM852087 NTF852086:NUI852087 ODB852086:OEE852087 OMX852086:OOA852087 OWT852086:OXW852087 PGP852086:PHS852087 PQL852086:PRO852087 QAH852086:QBK852087 QKD852086:QLG852087 QTZ852086:QVC852087 RDV852086:REY852087 RNR852086:ROU852087 RXN852086:RYQ852087 SHJ852086:SIM852087 SRF852086:SSI852087 TBB852086:TCE852087 TKX852086:TMA852087 TUT852086:TVW852087 UEP852086:UFS852087 UOL852086:UPO852087 UYH852086:UZK852087 VID852086:VJG852087 VRZ852086:VTC852087 WBV852086:WCY852087 WLR852086:WMU852087 WVN852086:WWQ852087 D917622:AQ917623 JB917622:KE917623 SX917622:UA917623 ACT917622:ADW917623 AMP917622:ANS917623 AWL917622:AXO917623 BGH917622:BHK917623 BQD917622:BRG917623 BZZ917622:CBC917623 CJV917622:CKY917623 CTR917622:CUU917623 DDN917622:DEQ917623 DNJ917622:DOM917623 DXF917622:DYI917623 EHB917622:EIE917623 EQX917622:ESA917623 FAT917622:FBW917623 FKP917622:FLS917623 FUL917622:FVO917623 GEH917622:GFK917623 GOD917622:GPG917623 GXZ917622:GZC917623 HHV917622:HIY917623 HRR917622:HSU917623 IBN917622:ICQ917623 ILJ917622:IMM917623 IVF917622:IWI917623 JFB917622:JGE917623 JOX917622:JQA917623 JYT917622:JZW917623 KIP917622:KJS917623 KSL917622:KTO917623 LCH917622:LDK917623 LMD917622:LNG917623 LVZ917622:LXC917623 MFV917622:MGY917623 MPR917622:MQU917623 MZN917622:NAQ917623 NJJ917622:NKM917623 NTF917622:NUI917623 ODB917622:OEE917623 OMX917622:OOA917623 OWT917622:OXW917623 PGP917622:PHS917623 PQL917622:PRO917623 QAH917622:QBK917623 QKD917622:QLG917623 QTZ917622:QVC917623 RDV917622:REY917623 RNR917622:ROU917623 RXN917622:RYQ917623 SHJ917622:SIM917623 SRF917622:SSI917623 TBB917622:TCE917623 TKX917622:TMA917623 TUT917622:TVW917623 UEP917622:UFS917623 UOL917622:UPO917623 UYH917622:UZK917623 VID917622:VJG917623 VRZ917622:VTC917623 WBV917622:WCY917623 WLR917622:WMU917623 WVN917622:WWQ917623 D983158:AQ983159 JB983158:KE983159 SX983158:UA983159 ACT983158:ADW983159 AMP983158:ANS983159 AWL983158:AXO983159 BGH983158:BHK983159 BQD983158:BRG983159 BZZ983158:CBC983159 CJV983158:CKY983159 CTR983158:CUU983159 DDN983158:DEQ983159 DNJ983158:DOM983159 DXF983158:DYI983159 EHB983158:EIE983159 EQX983158:ESA983159 FAT983158:FBW983159 FKP983158:FLS983159 FUL983158:FVO983159 GEH983158:GFK983159 GOD983158:GPG983159 GXZ983158:GZC983159 HHV983158:HIY983159 HRR983158:HSU983159 IBN983158:ICQ983159 ILJ983158:IMM983159 IVF983158:IWI983159 JFB983158:JGE983159 JOX983158:JQA983159 JYT983158:JZW983159 KIP983158:KJS983159 KSL983158:KTO983159 LCH983158:LDK983159 LMD983158:LNG983159 LVZ983158:LXC983159 MFV983158:MGY983159 MPR983158:MQU983159 MZN983158:NAQ983159 NJJ983158:NKM983159 NTF983158:NUI983159 ODB983158:OEE983159 OMX983158:OOA983159 OWT983158:OXW983159 PGP983158:PHS983159 PQL983158:PRO983159 QAH983158:QBK983159 QKD983158:QLG983159 QTZ983158:QVC983159 RDV983158:REY983159 RNR983158:ROU983159 RXN983158:RYQ983159 SHJ983158:SIM983159 SRF983158:SSI983159 TBB983158:TCE983159 TKX983158:TMA983159 TUT983158:TVW983159 UEP983158:UFS983159 UOL983158:UPO983159 UYH983158:UZK983159 VID983158:VJG983159 VRZ983158:VTC983159 WBV983158:WCY983159 WLR983158:WMU983159 WVN983158:WWQ983159 WLR154:WMU154 UYH154:UZK154 JB165:KE165 SX165:UA165 ACT165:ADW165 AMP165:ANS165 AWL165:AXO165 BGH165:BHK165 BQD165:BRG165 BZZ165:CBC165 CJV165:CKY165 CTR165:CUU165 DDN165:DEQ165 DNJ165:DOM165 DXF165:DYI165 EHB165:EIE165 EQX165:ESA165 FAT165:FBW165 FKP165:FLS165 FUL165:FVO165 GEH165:GFK165 GOD165:GPG165 GXZ165:GZC165 HHV165:HIY165 HRR165:HSU165 IBN165:ICQ165 ILJ165:IMM165 IVF165:IWI165 JFB165:JGE165 JOX165:JQA165 JYT165:JZW165 KIP165:KJS165 KSL165:KTO165 LCH165:LDK165 LMD165:LNG165 LVZ165:LXC165 MFV165:MGY165 MPR165:MQU165 MZN165:NAQ165 NJJ165:NKM165 NTF165:NUI165 ODB165:OEE165 OMX165:OOA165 OWT165:OXW165 PGP165:PHS165 PQL165:PRO165 QAH165:QBK165 QKD165:QLG165 QTZ165:QVC165 RDV165:REY165 RNR165:ROU165 RXN165:RYQ165 SHJ165:SIM165 SRF165:SSI165 TBB165:TCE165 TKX165:TMA165 TUT165:TVW165 UEP165:UFS165 UOL165:UPO165 UYH165:UZK165 VID165:VJG165 VRZ165:VTC165 WBV165:WCY165 WLR165:WMU165 WVN165:WWQ165 VID154:VJG154 JB154:KE154 SX154:UA154 ACT154:ADW154 AMP154:ANS154 AWL154:AXO154 BGH154:BHK154 BQD154:BRG154 BZZ154:CBC154 CJV154:CKY154 CTR154:CUU154 DDN154:DEQ154 DNJ154:DOM154 DXF154:DYI154 EHB154:EIE154 EQX154:ESA154 FAT154:FBW154 FKP154:FLS154 FUL154:FVO154 GEH154:GFK154 GOD154:GPG154 GXZ154:GZC154 HHV154:HIY154 HRR154:HSU154 IBN154:ICQ154 ILJ154:IMM154 IVF154:IWI154 JFB154:JGE154 JOX154:JQA154 JYT154:JZW154 KIP154:KJS154 KSL154:KTO154 LCH154:LDK154 LMD154:LNG154 LVZ154:LXC154 MFV154:MGY154 MPR154:MQU154 MZN154:NAQ154 NJJ154:NKM154 NTF154:NUI154 ODB154:OEE154 OMX154:OOA154 OWT154:OXW154 PGP154:PHS154 PQL154:PRO154 QAH154:QBK154 QKD154:QLG154 QTZ154:QVC154 RDV154:REY154 RNR154:ROU154 RXN154:RYQ154 SHJ154:SIM154 SRF154:SSI154 TBB154:TCE154 TKX154:TMA154 TUT154:TVW154 UEP154:UFS154 UOL154:UPO154" xr:uid="{00000000-0002-0000-0000-000001000000}">
      <formula1>4</formula1>
    </dataValidation>
    <dataValidation type="list" allowBlank="1" showInputMessage="1" showErrorMessage="1" sqref="D24:AQ24" xr:uid="{00000000-0002-0000-0000-000002000000}">
      <formula1>"x"</formula1>
    </dataValidation>
  </dataValidations>
  <pageMargins left="0.7" right="0.7" top="0.75" bottom="0.75" header="0.3" footer="0.3"/>
  <pageSetup paperSize="9" scale="17" orientation="portrait" r:id="rId1"/>
  <drawing r:id="rId2"/>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Title="Error" error="The maximum mark for this question is 1 mark." xr:uid="{00000000-0002-0000-0000-000003000000}">
          <x14:formula1>
            <xm:f>1</xm:f>
          </x14:formula1>
          <xm:sqref>D65607:AQ65618 JB65607:KE65618 SX65607:UA65618 ACT65607:ADW65618 AMP65607:ANS65618 AWL65607:AXO65618 BGH65607:BHK65618 BQD65607:BRG65618 BZZ65607:CBC65618 CJV65607:CKY65618 CTR65607:CUU65618 DDN65607:DEQ65618 DNJ65607:DOM65618 DXF65607:DYI65618 EHB65607:EIE65618 EQX65607:ESA65618 FAT65607:FBW65618 FKP65607:FLS65618 FUL65607:FVO65618 GEH65607:GFK65618 GOD65607:GPG65618 GXZ65607:GZC65618 HHV65607:HIY65618 HRR65607:HSU65618 IBN65607:ICQ65618 ILJ65607:IMM65618 IVF65607:IWI65618 JFB65607:JGE65618 JOX65607:JQA65618 JYT65607:JZW65618 KIP65607:KJS65618 KSL65607:KTO65618 LCH65607:LDK65618 LMD65607:LNG65618 LVZ65607:LXC65618 MFV65607:MGY65618 MPR65607:MQU65618 MZN65607:NAQ65618 NJJ65607:NKM65618 NTF65607:NUI65618 ODB65607:OEE65618 OMX65607:OOA65618 OWT65607:OXW65618 PGP65607:PHS65618 PQL65607:PRO65618 QAH65607:QBK65618 QKD65607:QLG65618 QTZ65607:QVC65618 RDV65607:REY65618 RNR65607:ROU65618 RXN65607:RYQ65618 SHJ65607:SIM65618 SRF65607:SSI65618 TBB65607:TCE65618 TKX65607:TMA65618 TUT65607:TVW65618 UEP65607:UFS65618 UOL65607:UPO65618 UYH65607:UZK65618 VID65607:VJG65618 VRZ65607:VTC65618 WBV65607:WCY65618 WLR65607:WMU65618 WVN65607:WWQ65618 D131143:AQ131154 JB131143:KE131154 SX131143:UA131154 ACT131143:ADW131154 AMP131143:ANS131154 AWL131143:AXO131154 BGH131143:BHK131154 BQD131143:BRG131154 BZZ131143:CBC131154 CJV131143:CKY131154 CTR131143:CUU131154 DDN131143:DEQ131154 DNJ131143:DOM131154 DXF131143:DYI131154 EHB131143:EIE131154 EQX131143:ESA131154 FAT131143:FBW131154 FKP131143:FLS131154 FUL131143:FVO131154 GEH131143:GFK131154 GOD131143:GPG131154 GXZ131143:GZC131154 HHV131143:HIY131154 HRR131143:HSU131154 IBN131143:ICQ131154 ILJ131143:IMM131154 IVF131143:IWI131154 JFB131143:JGE131154 JOX131143:JQA131154 JYT131143:JZW131154 KIP131143:KJS131154 KSL131143:KTO131154 LCH131143:LDK131154 LMD131143:LNG131154 LVZ131143:LXC131154 MFV131143:MGY131154 MPR131143:MQU131154 MZN131143:NAQ131154 NJJ131143:NKM131154 NTF131143:NUI131154 ODB131143:OEE131154 OMX131143:OOA131154 OWT131143:OXW131154 PGP131143:PHS131154 PQL131143:PRO131154 QAH131143:QBK131154 QKD131143:QLG131154 QTZ131143:QVC131154 RDV131143:REY131154 RNR131143:ROU131154 RXN131143:RYQ131154 SHJ131143:SIM131154 SRF131143:SSI131154 TBB131143:TCE131154 TKX131143:TMA131154 TUT131143:TVW131154 UEP131143:UFS131154 UOL131143:UPO131154 UYH131143:UZK131154 VID131143:VJG131154 VRZ131143:VTC131154 WBV131143:WCY131154 WLR131143:WMU131154 WVN131143:WWQ131154 D196679:AQ196690 JB196679:KE196690 SX196679:UA196690 ACT196679:ADW196690 AMP196679:ANS196690 AWL196679:AXO196690 BGH196679:BHK196690 BQD196679:BRG196690 BZZ196679:CBC196690 CJV196679:CKY196690 CTR196679:CUU196690 DDN196679:DEQ196690 DNJ196679:DOM196690 DXF196679:DYI196690 EHB196679:EIE196690 EQX196679:ESA196690 FAT196679:FBW196690 FKP196679:FLS196690 FUL196679:FVO196690 GEH196679:GFK196690 GOD196679:GPG196690 GXZ196679:GZC196690 HHV196679:HIY196690 HRR196679:HSU196690 IBN196679:ICQ196690 ILJ196679:IMM196690 IVF196679:IWI196690 JFB196679:JGE196690 JOX196679:JQA196690 JYT196679:JZW196690 KIP196679:KJS196690 KSL196679:KTO196690 LCH196679:LDK196690 LMD196679:LNG196690 LVZ196679:LXC196690 MFV196679:MGY196690 MPR196679:MQU196690 MZN196679:NAQ196690 NJJ196679:NKM196690 NTF196679:NUI196690 ODB196679:OEE196690 OMX196679:OOA196690 OWT196679:OXW196690 PGP196679:PHS196690 PQL196679:PRO196690 QAH196679:QBK196690 QKD196679:QLG196690 QTZ196679:QVC196690 RDV196679:REY196690 RNR196679:ROU196690 RXN196679:RYQ196690 SHJ196679:SIM196690 SRF196679:SSI196690 TBB196679:TCE196690 TKX196679:TMA196690 TUT196679:TVW196690 UEP196679:UFS196690 UOL196679:UPO196690 UYH196679:UZK196690 VID196679:VJG196690 VRZ196679:VTC196690 WBV196679:WCY196690 WLR196679:WMU196690 WVN196679:WWQ196690 D262215:AQ262226 JB262215:KE262226 SX262215:UA262226 ACT262215:ADW262226 AMP262215:ANS262226 AWL262215:AXO262226 BGH262215:BHK262226 BQD262215:BRG262226 BZZ262215:CBC262226 CJV262215:CKY262226 CTR262215:CUU262226 DDN262215:DEQ262226 DNJ262215:DOM262226 DXF262215:DYI262226 EHB262215:EIE262226 EQX262215:ESA262226 FAT262215:FBW262226 FKP262215:FLS262226 FUL262215:FVO262226 GEH262215:GFK262226 GOD262215:GPG262226 GXZ262215:GZC262226 HHV262215:HIY262226 HRR262215:HSU262226 IBN262215:ICQ262226 ILJ262215:IMM262226 IVF262215:IWI262226 JFB262215:JGE262226 JOX262215:JQA262226 JYT262215:JZW262226 KIP262215:KJS262226 KSL262215:KTO262226 LCH262215:LDK262226 LMD262215:LNG262226 LVZ262215:LXC262226 MFV262215:MGY262226 MPR262215:MQU262226 MZN262215:NAQ262226 NJJ262215:NKM262226 NTF262215:NUI262226 ODB262215:OEE262226 OMX262215:OOA262226 OWT262215:OXW262226 PGP262215:PHS262226 PQL262215:PRO262226 QAH262215:QBK262226 QKD262215:QLG262226 QTZ262215:QVC262226 RDV262215:REY262226 RNR262215:ROU262226 RXN262215:RYQ262226 SHJ262215:SIM262226 SRF262215:SSI262226 TBB262215:TCE262226 TKX262215:TMA262226 TUT262215:TVW262226 UEP262215:UFS262226 UOL262215:UPO262226 UYH262215:UZK262226 VID262215:VJG262226 VRZ262215:VTC262226 WBV262215:WCY262226 WLR262215:WMU262226 WVN262215:WWQ262226 D327751:AQ327762 JB327751:KE327762 SX327751:UA327762 ACT327751:ADW327762 AMP327751:ANS327762 AWL327751:AXO327762 BGH327751:BHK327762 BQD327751:BRG327762 BZZ327751:CBC327762 CJV327751:CKY327762 CTR327751:CUU327762 DDN327751:DEQ327762 DNJ327751:DOM327762 DXF327751:DYI327762 EHB327751:EIE327762 EQX327751:ESA327762 FAT327751:FBW327762 FKP327751:FLS327762 FUL327751:FVO327762 GEH327751:GFK327762 GOD327751:GPG327762 GXZ327751:GZC327762 HHV327751:HIY327762 HRR327751:HSU327762 IBN327751:ICQ327762 ILJ327751:IMM327762 IVF327751:IWI327762 JFB327751:JGE327762 JOX327751:JQA327762 JYT327751:JZW327762 KIP327751:KJS327762 KSL327751:KTO327762 LCH327751:LDK327762 LMD327751:LNG327762 LVZ327751:LXC327762 MFV327751:MGY327762 MPR327751:MQU327762 MZN327751:NAQ327762 NJJ327751:NKM327762 NTF327751:NUI327762 ODB327751:OEE327762 OMX327751:OOA327762 OWT327751:OXW327762 PGP327751:PHS327762 PQL327751:PRO327762 QAH327751:QBK327762 QKD327751:QLG327762 QTZ327751:QVC327762 RDV327751:REY327762 RNR327751:ROU327762 RXN327751:RYQ327762 SHJ327751:SIM327762 SRF327751:SSI327762 TBB327751:TCE327762 TKX327751:TMA327762 TUT327751:TVW327762 UEP327751:UFS327762 UOL327751:UPO327762 UYH327751:UZK327762 VID327751:VJG327762 VRZ327751:VTC327762 WBV327751:WCY327762 WLR327751:WMU327762 WVN327751:WWQ327762 D393287:AQ393298 JB393287:KE393298 SX393287:UA393298 ACT393287:ADW393298 AMP393287:ANS393298 AWL393287:AXO393298 BGH393287:BHK393298 BQD393287:BRG393298 BZZ393287:CBC393298 CJV393287:CKY393298 CTR393287:CUU393298 DDN393287:DEQ393298 DNJ393287:DOM393298 DXF393287:DYI393298 EHB393287:EIE393298 EQX393287:ESA393298 FAT393287:FBW393298 FKP393287:FLS393298 FUL393287:FVO393298 GEH393287:GFK393298 GOD393287:GPG393298 GXZ393287:GZC393298 HHV393287:HIY393298 HRR393287:HSU393298 IBN393287:ICQ393298 ILJ393287:IMM393298 IVF393287:IWI393298 JFB393287:JGE393298 JOX393287:JQA393298 JYT393287:JZW393298 KIP393287:KJS393298 KSL393287:KTO393298 LCH393287:LDK393298 LMD393287:LNG393298 LVZ393287:LXC393298 MFV393287:MGY393298 MPR393287:MQU393298 MZN393287:NAQ393298 NJJ393287:NKM393298 NTF393287:NUI393298 ODB393287:OEE393298 OMX393287:OOA393298 OWT393287:OXW393298 PGP393287:PHS393298 PQL393287:PRO393298 QAH393287:QBK393298 QKD393287:QLG393298 QTZ393287:QVC393298 RDV393287:REY393298 RNR393287:ROU393298 RXN393287:RYQ393298 SHJ393287:SIM393298 SRF393287:SSI393298 TBB393287:TCE393298 TKX393287:TMA393298 TUT393287:TVW393298 UEP393287:UFS393298 UOL393287:UPO393298 UYH393287:UZK393298 VID393287:VJG393298 VRZ393287:VTC393298 WBV393287:WCY393298 WLR393287:WMU393298 WVN393287:WWQ393298 D458823:AQ458834 JB458823:KE458834 SX458823:UA458834 ACT458823:ADW458834 AMP458823:ANS458834 AWL458823:AXO458834 BGH458823:BHK458834 BQD458823:BRG458834 BZZ458823:CBC458834 CJV458823:CKY458834 CTR458823:CUU458834 DDN458823:DEQ458834 DNJ458823:DOM458834 DXF458823:DYI458834 EHB458823:EIE458834 EQX458823:ESA458834 FAT458823:FBW458834 FKP458823:FLS458834 FUL458823:FVO458834 GEH458823:GFK458834 GOD458823:GPG458834 GXZ458823:GZC458834 HHV458823:HIY458834 HRR458823:HSU458834 IBN458823:ICQ458834 ILJ458823:IMM458834 IVF458823:IWI458834 JFB458823:JGE458834 JOX458823:JQA458834 JYT458823:JZW458834 KIP458823:KJS458834 KSL458823:KTO458834 LCH458823:LDK458834 LMD458823:LNG458834 LVZ458823:LXC458834 MFV458823:MGY458834 MPR458823:MQU458834 MZN458823:NAQ458834 NJJ458823:NKM458834 NTF458823:NUI458834 ODB458823:OEE458834 OMX458823:OOA458834 OWT458823:OXW458834 PGP458823:PHS458834 PQL458823:PRO458834 QAH458823:QBK458834 QKD458823:QLG458834 QTZ458823:QVC458834 RDV458823:REY458834 RNR458823:ROU458834 RXN458823:RYQ458834 SHJ458823:SIM458834 SRF458823:SSI458834 TBB458823:TCE458834 TKX458823:TMA458834 TUT458823:TVW458834 UEP458823:UFS458834 UOL458823:UPO458834 UYH458823:UZK458834 VID458823:VJG458834 VRZ458823:VTC458834 WBV458823:WCY458834 WLR458823:WMU458834 WVN458823:WWQ458834 D524359:AQ524370 JB524359:KE524370 SX524359:UA524370 ACT524359:ADW524370 AMP524359:ANS524370 AWL524359:AXO524370 BGH524359:BHK524370 BQD524359:BRG524370 BZZ524359:CBC524370 CJV524359:CKY524370 CTR524359:CUU524370 DDN524359:DEQ524370 DNJ524359:DOM524370 DXF524359:DYI524370 EHB524359:EIE524370 EQX524359:ESA524370 FAT524359:FBW524370 FKP524359:FLS524370 FUL524359:FVO524370 GEH524359:GFK524370 GOD524359:GPG524370 GXZ524359:GZC524370 HHV524359:HIY524370 HRR524359:HSU524370 IBN524359:ICQ524370 ILJ524359:IMM524370 IVF524359:IWI524370 JFB524359:JGE524370 JOX524359:JQA524370 JYT524359:JZW524370 KIP524359:KJS524370 KSL524359:KTO524370 LCH524359:LDK524370 LMD524359:LNG524370 LVZ524359:LXC524370 MFV524359:MGY524370 MPR524359:MQU524370 MZN524359:NAQ524370 NJJ524359:NKM524370 NTF524359:NUI524370 ODB524359:OEE524370 OMX524359:OOA524370 OWT524359:OXW524370 PGP524359:PHS524370 PQL524359:PRO524370 QAH524359:QBK524370 QKD524359:QLG524370 QTZ524359:QVC524370 RDV524359:REY524370 RNR524359:ROU524370 RXN524359:RYQ524370 SHJ524359:SIM524370 SRF524359:SSI524370 TBB524359:TCE524370 TKX524359:TMA524370 TUT524359:TVW524370 UEP524359:UFS524370 UOL524359:UPO524370 UYH524359:UZK524370 VID524359:VJG524370 VRZ524359:VTC524370 WBV524359:WCY524370 WLR524359:WMU524370 WVN524359:WWQ524370 D589895:AQ589906 JB589895:KE589906 SX589895:UA589906 ACT589895:ADW589906 AMP589895:ANS589906 AWL589895:AXO589906 BGH589895:BHK589906 BQD589895:BRG589906 BZZ589895:CBC589906 CJV589895:CKY589906 CTR589895:CUU589906 DDN589895:DEQ589906 DNJ589895:DOM589906 DXF589895:DYI589906 EHB589895:EIE589906 EQX589895:ESA589906 FAT589895:FBW589906 FKP589895:FLS589906 FUL589895:FVO589906 GEH589895:GFK589906 GOD589895:GPG589906 GXZ589895:GZC589906 HHV589895:HIY589906 HRR589895:HSU589906 IBN589895:ICQ589906 ILJ589895:IMM589906 IVF589895:IWI589906 JFB589895:JGE589906 JOX589895:JQA589906 JYT589895:JZW589906 KIP589895:KJS589906 KSL589895:KTO589906 LCH589895:LDK589906 LMD589895:LNG589906 LVZ589895:LXC589906 MFV589895:MGY589906 MPR589895:MQU589906 MZN589895:NAQ589906 NJJ589895:NKM589906 NTF589895:NUI589906 ODB589895:OEE589906 OMX589895:OOA589906 OWT589895:OXW589906 PGP589895:PHS589906 PQL589895:PRO589906 QAH589895:QBK589906 QKD589895:QLG589906 QTZ589895:QVC589906 RDV589895:REY589906 RNR589895:ROU589906 RXN589895:RYQ589906 SHJ589895:SIM589906 SRF589895:SSI589906 TBB589895:TCE589906 TKX589895:TMA589906 TUT589895:TVW589906 UEP589895:UFS589906 UOL589895:UPO589906 UYH589895:UZK589906 VID589895:VJG589906 VRZ589895:VTC589906 WBV589895:WCY589906 WLR589895:WMU589906 WVN589895:WWQ589906 D655431:AQ655442 JB655431:KE655442 SX655431:UA655442 ACT655431:ADW655442 AMP655431:ANS655442 AWL655431:AXO655442 BGH655431:BHK655442 BQD655431:BRG655442 BZZ655431:CBC655442 CJV655431:CKY655442 CTR655431:CUU655442 DDN655431:DEQ655442 DNJ655431:DOM655442 DXF655431:DYI655442 EHB655431:EIE655442 EQX655431:ESA655442 FAT655431:FBW655442 FKP655431:FLS655442 FUL655431:FVO655442 GEH655431:GFK655442 GOD655431:GPG655442 GXZ655431:GZC655442 HHV655431:HIY655442 HRR655431:HSU655442 IBN655431:ICQ655442 ILJ655431:IMM655442 IVF655431:IWI655442 JFB655431:JGE655442 JOX655431:JQA655442 JYT655431:JZW655442 KIP655431:KJS655442 KSL655431:KTO655442 LCH655431:LDK655442 LMD655431:LNG655442 LVZ655431:LXC655442 MFV655431:MGY655442 MPR655431:MQU655442 MZN655431:NAQ655442 NJJ655431:NKM655442 NTF655431:NUI655442 ODB655431:OEE655442 OMX655431:OOA655442 OWT655431:OXW655442 PGP655431:PHS655442 PQL655431:PRO655442 QAH655431:QBK655442 QKD655431:QLG655442 QTZ655431:QVC655442 RDV655431:REY655442 RNR655431:ROU655442 RXN655431:RYQ655442 SHJ655431:SIM655442 SRF655431:SSI655442 TBB655431:TCE655442 TKX655431:TMA655442 TUT655431:TVW655442 UEP655431:UFS655442 UOL655431:UPO655442 UYH655431:UZK655442 VID655431:VJG655442 VRZ655431:VTC655442 WBV655431:WCY655442 WLR655431:WMU655442 WVN655431:WWQ655442 D720967:AQ720978 JB720967:KE720978 SX720967:UA720978 ACT720967:ADW720978 AMP720967:ANS720978 AWL720967:AXO720978 BGH720967:BHK720978 BQD720967:BRG720978 BZZ720967:CBC720978 CJV720967:CKY720978 CTR720967:CUU720978 DDN720967:DEQ720978 DNJ720967:DOM720978 DXF720967:DYI720978 EHB720967:EIE720978 EQX720967:ESA720978 FAT720967:FBW720978 FKP720967:FLS720978 FUL720967:FVO720978 GEH720967:GFK720978 GOD720967:GPG720978 GXZ720967:GZC720978 HHV720967:HIY720978 HRR720967:HSU720978 IBN720967:ICQ720978 ILJ720967:IMM720978 IVF720967:IWI720978 JFB720967:JGE720978 JOX720967:JQA720978 JYT720967:JZW720978 KIP720967:KJS720978 KSL720967:KTO720978 LCH720967:LDK720978 LMD720967:LNG720978 LVZ720967:LXC720978 MFV720967:MGY720978 MPR720967:MQU720978 MZN720967:NAQ720978 NJJ720967:NKM720978 NTF720967:NUI720978 ODB720967:OEE720978 OMX720967:OOA720978 OWT720967:OXW720978 PGP720967:PHS720978 PQL720967:PRO720978 QAH720967:QBK720978 QKD720967:QLG720978 QTZ720967:QVC720978 RDV720967:REY720978 RNR720967:ROU720978 RXN720967:RYQ720978 SHJ720967:SIM720978 SRF720967:SSI720978 TBB720967:TCE720978 TKX720967:TMA720978 TUT720967:TVW720978 UEP720967:UFS720978 UOL720967:UPO720978 UYH720967:UZK720978 VID720967:VJG720978 VRZ720967:VTC720978 WBV720967:WCY720978 WLR720967:WMU720978 WVN720967:WWQ720978 D786503:AQ786514 JB786503:KE786514 SX786503:UA786514 ACT786503:ADW786514 AMP786503:ANS786514 AWL786503:AXO786514 BGH786503:BHK786514 BQD786503:BRG786514 BZZ786503:CBC786514 CJV786503:CKY786514 CTR786503:CUU786514 DDN786503:DEQ786514 DNJ786503:DOM786514 DXF786503:DYI786514 EHB786503:EIE786514 EQX786503:ESA786514 FAT786503:FBW786514 FKP786503:FLS786514 FUL786503:FVO786514 GEH786503:GFK786514 GOD786503:GPG786514 GXZ786503:GZC786514 HHV786503:HIY786514 HRR786503:HSU786514 IBN786503:ICQ786514 ILJ786503:IMM786514 IVF786503:IWI786514 JFB786503:JGE786514 JOX786503:JQA786514 JYT786503:JZW786514 KIP786503:KJS786514 KSL786503:KTO786514 LCH786503:LDK786514 LMD786503:LNG786514 LVZ786503:LXC786514 MFV786503:MGY786514 MPR786503:MQU786514 MZN786503:NAQ786514 NJJ786503:NKM786514 NTF786503:NUI786514 ODB786503:OEE786514 OMX786503:OOA786514 OWT786503:OXW786514 PGP786503:PHS786514 PQL786503:PRO786514 QAH786503:QBK786514 QKD786503:QLG786514 QTZ786503:QVC786514 RDV786503:REY786514 RNR786503:ROU786514 RXN786503:RYQ786514 SHJ786503:SIM786514 SRF786503:SSI786514 TBB786503:TCE786514 TKX786503:TMA786514 TUT786503:TVW786514 UEP786503:UFS786514 UOL786503:UPO786514 UYH786503:UZK786514 VID786503:VJG786514 VRZ786503:VTC786514 WBV786503:WCY786514 WLR786503:WMU786514 WVN786503:WWQ786514 D852039:AQ852050 JB852039:KE852050 SX852039:UA852050 ACT852039:ADW852050 AMP852039:ANS852050 AWL852039:AXO852050 BGH852039:BHK852050 BQD852039:BRG852050 BZZ852039:CBC852050 CJV852039:CKY852050 CTR852039:CUU852050 DDN852039:DEQ852050 DNJ852039:DOM852050 DXF852039:DYI852050 EHB852039:EIE852050 EQX852039:ESA852050 FAT852039:FBW852050 FKP852039:FLS852050 FUL852039:FVO852050 GEH852039:GFK852050 GOD852039:GPG852050 GXZ852039:GZC852050 HHV852039:HIY852050 HRR852039:HSU852050 IBN852039:ICQ852050 ILJ852039:IMM852050 IVF852039:IWI852050 JFB852039:JGE852050 JOX852039:JQA852050 JYT852039:JZW852050 KIP852039:KJS852050 KSL852039:KTO852050 LCH852039:LDK852050 LMD852039:LNG852050 LVZ852039:LXC852050 MFV852039:MGY852050 MPR852039:MQU852050 MZN852039:NAQ852050 NJJ852039:NKM852050 NTF852039:NUI852050 ODB852039:OEE852050 OMX852039:OOA852050 OWT852039:OXW852050 PGP852039:PHS852050 PQL852039:PRO852050 QAH852039:QBK852050 QKD852039:QLG852050 QTZ852039:QVC852050 RDV852039:REY852050 RNR852039:ROU852050 RXN852039:RYQ852050 SHJ852039:SIM852050 SRF852039:SSI852050 TBB852039:TCE852050 TKX852039:TMA852050 TUT852039:TVW852050 UEP852039:UFS852050 UOL852039:UPO852050 UYH852039:UZK852050 VID852039:VJG852050 VRZ852039:VTC852050 WBV852039:WCY852050 WLR852039:WMU852050 WVN852039:WWQ852050 D917575:AQ917586 JB917575:KE917586 SX917575:UA917586 ACT917575:ADW917586 AMP917575:ANS917586 AWL917575:AXO917586 BGH917575:BHK917586 BQD917575:BRG917586 BZZ917575:CBC917586 CJV917575:CKY917586 CTR917575:CUU917586 DDN917575:DEQ917586 DNJ917575:DOM917586 DXF917575:DYI917586 EHB917575:EIE917586 EQX917575:ESA917586 FAT917575:FBW917586 FKP917575:FLS917586 FUL917575:FVO917586 GEH917575:GFK917586 GOD917575:GPG917586 GXZ917575:GZC917586 HHV917575:HIY917586 HRR917575:HSU917586 IBN917575:ICQ917586 ILJ917575:IMM917586 IVF917575:IWI917586 JFB917575:JGE917586 JOX917575:JQA917586 JYT917575:JZW917586 KIP917575:KJS917586 KSL917575:KTO917586 LCH917575:LDK917586 LMD917575:LNG917586 LVZ917575:LXC917586 MFV917575:MGY917586 MPR917575:MQU917586 MZN917575:NAQ917586 NJJ917575:NKM917586 NTF917575:NUI917586 ODB917575:OEE917586 OMX917575:OOA917586 OWT917575:OXW917586 PGP917575:PHS917586 PQL917575:PRO917586 QAH917575:QBK917586 QKD917575:QLG917586 QTZ917575:QVC917586 RDV917575:REY917586 RNR917575:ROU917586 RXN917575:RYQ917586 SHJ917575:SIM917586 SRF917575:SSI917586 TBB917575:TCE917586 TKX917575:TMA917586 TUT917575:TVW917586 UEP917575:UFS917586 UOL917575:UPO917586 UYH917575:UZK917586 VID917575:VJG917586 VRZ917575:VTC917586 WBV917575:WCY917586 WLR917575:WMU917586 WVN917575:WWQ917586 D983111:AQ983122 JB983111:KE983122 SX983111:UA983122 ACT983111:ADW983122 AMP983111:ANS983122 AWL983111:AXO983122 BGH983111:BHK983122 BQD983111:BRG983122 BZZ983111:CBC983122 CJV983111:CKY983122 CTR983111:CUU983122 DDN983111:DEQ983122 DNJ983111:DOM983122 DXF983111:DYI983122 EHB983111:EIE983122 EQX983111:ESA983122 FAT983111:FBW983122 FKP983111:FLS983122 FUL983111:FVO983122 GEH983111:GFK983122 GOD983111:GPG983122 GXZ983111:GZC983122 HHV983111:HIY983122 HRR983111:HSU983122 IBN983111:ICQ983122 ILJ983111:IMM983122 IVF983111:IWI983122 JFB983111:JGE983122 JOX983111:JQA983122 JYT983111:JZW983122 KIP983111:KJS983122 KSL983111:KTO983122 LCH983111:LDK983122 LMD983111:LNG983122 LVZ983111:LXC983122 MFV983111:MGY983122 MPR983111:MQU983122 MZN983111:NAQ983122 NJJ983111:NKM983122 NTF983111:NUI983122 ODB983111:OEE983122 OMX983111:OOA983122 OWT983111:OXW983122 PGP983111:PHS983122 PQL983111:PRO983122 QAH983111:QBK983122 QKD983111:QLG983122 QTZ983111:QVC983122 RDV983111:REY983122 RNR983111:ROU983122 RXN983111:RYQ983122 SHJ983111:SIM983122 SRF983111:SSI983122 TBB983111:TCE983122 TKX983111:TMA983122 TUT983111:TVW983122 UEP983111:UFS983122 UOL983111:UPO983122 UYH983111:UZK983122 VID983111:VJG983122 VRZ983111:VTC983122 WBV983111:WCY983122 WLR983111:WMU983122 WVN983111:WWQ983122 JB104:KE106 SX104:UA106 ACT104:ADW106 AMP104:ANS106 AWL104:AXO106 BGH104:BHK106 BQD104:BRG106 BZZ104:CBC106 CJV104:CKY106 CTR104:CUU106 DDN104:DEQ106 DNJ104:DOM106 DXF104:DYI106 EHB104:EIE106 EQX104:ESA106 FAT104:FBW106 FKP104:FLS106 FUL104:FVO106 GEH104:GFK106 GOD104:GPG106 GXZ104:GZC106 HHV104:HIY106 HRR104:HSU106 IBN104:ICQ106 ILJ104:IMM106 IVF104:IWI106 JFB104:JGE106 JOX104:JQA106 JYT104:JZW106 KIP104:KJS106 KSL104:KTO106 LCH104:LDK106 LMD104:LNG106 LVZ104:LXC106 MFV104:MGY106 MPR104:MQU106 MZN104:NAQ106 NJJ104:NKM106 NTF104:NUI106 ODB104:OEE106 OMX104:OOA106 OWT104:OXW106 PGP104:PHS106 PQL104:PRO106 QAH104:QBK106 QKD104:QLG106 QTZ104:QVC106 RDV104:REY106 RNR104:ROU106 RXN104:RYQ106 SHJ104:SIM106 SRF104:SSI106 TBB104:TCE106 TKX104:TMA106 TUT104:TVW106 UEP104:UFS106 UOL104:UPO106 UYH104:UZK106 VID104:VJG106 VRZ104:VTC106 WBV104:WCY106 WLR104:WMU106 WVN104:WWQ106 D65620:AQ65622 JB65620:KE65622 SX65620:UA65622 ACT65620:ADW65622 AMP65620:ANS65622 AWL65620:AXO65622 BGH65620:BHK65622 BQD65620:BRG65622 BZZ65620:CBC65622 CJV65620:CKY65622 CTR65620:CUU65622 DDN65620:DEQ65622 DNJ65620:DOM65622 DXF65620:DYI65622 EHB65620:EIE65622 EQX65620:ESA65622 FAT65620:FBW65622 FKP65620:FLS65622 FUL65620:FVO65622 GEH65620:GFK65622 GOD65620:GPG65622 GXZ65620:GZC65622 HHV65620:HIY65622 HRR65620:HSU65622 IBN65620:ICQ65622 ILJ65620:IMM65622 IVF65620:IWI65622 JFB65620:JGE65622 JOX65620:JQA65622 JYT65620:JZW65622 KIP65620:KJS65622 KSL65620:KTO65622 LCH65620:LDK65622 LMD65620:LNG65622 LVZ65620:LXC65622 MFV65620:MGY65622 MPR65620:MQU65622 MZN65620:NAQ65622 NJJ65620:NKM65622 NTF65620:NUI65622 ODB65620:OEE65622 OMX65620:OOA65622 OWT65620:OXW65622 PGP65620:PHS65622 PQL65620:PRO65622 QAH65620:QBK65622 QKD65620:QLG65622 QTZ65620:QVC65622 RDV65620:REY65622 RNR65620:ROU65622 RXN65620:RYQ65622 SHJ65620:SIM65622 SRF65620:SSI65622 TBB65620:TCE65622 TKX65620:TMA65622 TUT65620:TVW65622 UEP65620:UFS65622 UOL65620:UPO65622 UYH65620:UZK65622 VID65620:VJG65622 VRZ65620:VTC65622 WBV65620:WCY65622 WLR65620:WMU65622 WVN65620:WWQ65622 D131156:AQ131158 JB131156:KE131158 SX131156:UA131158 ACT131156:ADW131158 AMP131156:ANS131158 AWL131156:AXO131158 BGH131156:BHK131158 BQD131156:BRG131158 BZZ131156:CBC131158 CJV131156:CKY131158 CTR131156:CUU131158 DDN131156:DEQ131158 DNJ131156:DOM131158 DXF131156:DYI131158 EHB131156:EIE131158 EQX131156:ESA131158 FAT131156:FBW131158 FKP131156:FLS131158 FUL131156:FVO131158 GEH131156:GFK131158 GOD131156:GPG131158 GXZ131156:GZC131158 HHV131156:HIY131158 HRR131156:HSU131158 IBN131156:ICQ131158 ILJ131156:IMM131158 IVF131156:IWI131158 JFB131156:JGE131158 JOX131156:JQA131158 JYT131156:JZW131158 KIP131156:KJS131158 KSL131156:KTO131158 LCH131156:LDK131158 LMD131156:LNG131158 LVZ131156:LXC131158 MFV131156:MGY131158 MPR131156:MQU131158 MZN131156:NAQ131158 NJJ131156:NKM131158 NTF131156:NUI131158 ODB131156:OEE131158 OMX131156:OOA131158 OWT131156:OXW131158 PGP131156:PHS131158 PQL131156:PRO131158 QAH131156:QBK131158 QKD131156:QLG131158 QTZ131156:QVC131158 RDV131156:REY131158 RNR131156:ROU131158 RXN131156:RYQ131158 SHJ131156:SIM131158 SRF131156:SSI131158 TBB131156:TCE131158 TKX131156:TMA131158 TUT131156:TVW131158 UEP131156:UFS131158 UOL131156:UPO131158 UYH131156:UZK131158 VID131156:VJG131158 VRZ131156:VTC131158 WBV131156:WCY131158 WLR131156:WMU131158 WVN131156:WWQ131158 D196692:AQ196694 JB196692:KE196694 SX196692:UA196694 ACT196692:ADW196694 AMP196692:ANS196694 AWL196692:AXO196694 BGH196692:BHK196694 BQD196692:BRG196694 BZZ196692:CBC196694 CJV196692:CKY196694 CTR196692:CUU196694 DDN196692:DEQ196694 DNJ196692:DOM196694 DXF196692:DYI196694 EHB196692:EIE196694 EQX196692:ESA196694 FAT196692:FBW196694 FKP196692:FLS196694 FUL196692:FVO196694 GEH196692:GFK196694 GOD196692:GPG196694 GXZ196692:GZC196694 HHV196692:HIY196694 HRR196692:HSU196694 IBN196692:ICQ196694 ILJ196692:IMM196694 IVF196692:IWI196694 JFB196692:JGE196694 JOX196692:JQA196694 JYT196692:JZW196694 KIP196692:KJS196694 KSL196692:KTO196694 LCH196692:LDK196694 LMD196692:LNG196694 LVZ196692:LXC196694 MFV196692:MGY196694 MPR196692:MQU196694 MZN196692:NAQ196694 NJJ196692:NKM196694 NTF196692:NUI196694 ODB196692:OEE196694 OMX196692:OOA196694 OWT196692:OXW196694 PGP196692:PHS196694 PQL196692:PRO196694 QAH196692:QBK196694 QKD196692:QLG196694 QTZ196692:QVC196694 RDV196692:REY196694 RNR196692:ROU196694 RXN196692:RYQ196694 SHJ196692:SIM196694 SRF196692:SSI196694 TBB196692:TCE196694 TKX196692:TMA196694 TUT196692:TVW196694 UEP196692:UFS196694 UOL196692:UPO196694 UYH196692:UZK196694 VID196692:VJG196694 VRZ196692:VTC196694 WBV196692:WCY196694 WLR196692:WMU196694 WVN196692:WWQ196694 D262228:AQ262230 JB262228:KE262230 SX262228:UA262230 ACT262228:ADW262230 AMP262228:ANS262230 AWL262228:AXO262230 BGH262228:BHK262230 BQD262228:BRG262230 BZZ262228:CBC262230 CJV262228:CKY262230 CTR262228:CUU262230 DDN262228:DEQ262230 DNJ262228:DOM262230 DXF262228:DYI262230 EHB262228:EIE262230 EQX262228:ESA262230 FAT262228:FBW262230 FKP262228:FLS262230 FUL262228:FVO262230 GEH262228:GFK262230 GOD262228:GPG262230 GXZ262228:GZC262230 HHV262228:HIY262230 HRR262228:HSU262230 IBN262228:ICQ262230 ILJ262228:IMM262230 IVF262228:IWI262230 JFB262228:JGE262230 JOX262228:JQA262230 JYT262228:JZW262230 KIP262228:KJS262230 KSL262228:KTO262230 LCH262228:LDK262230 LMD262228:LNG262230 LVZ262228:LXC262230 MFV262228:MGY262230 MPR262228:MQU262230 MZN262228:NAQ262230 NJJ262228:NKM262230 NTF262228:NUI262230 ODB262228:OEE262230 OMX262228:OOA262230 OWT262228:OXW262230 PGP262228:PHS262230 PQL262228:PRO262230 QAH262228:QBK262230 QKD262228:QLG262230 QTZ262228:QVC262230 RDV262228:REY262230 RNR262228:ROU262230 RXN262228:RYQ262230 SHJ262228:SIM262230 SRF262228:SSI262230 TBB262228:TCE262230 TKX262228:TMA262230 TUT262228:TVW262230 UEP262228:UFS262230 UOL262228:UPO262230 UYH262228:UZK262230 VID262228:VJG262230 VRZ262228:VTC262230 WBV262228:WCY262230 WLR262228:WMU262230 WVN262228:WWQ262230 D327764:AQ327766 JB327764:KE327766 SX327764:UA327766 ACT327764:ADW327766 AMP327764:ANS327766 AWL327764:AXO327766 BGH327764:BHK327766 BQD327764:BRG327766 BZZ327764:CBC327766 CJV327764:CKY327766 CTR327764:CUU327766 DDN327764:DEQ327766 DNJ327764:DOM327766 DXF327764:DYI327766 EHB327764:EIE327766 EQX327764:ESA327766 FAT327764:FBW327766 FKP327764:FLS327766 FUL327764:FVO327766 GEH327764:GFK327766 GOD327764:GPG327766 GXZ327764:GZC327766 HHV327764:HIY327766 HRR327764:HSU327766 IBN327764:ICQ327766 ILJ327764:IMM327766 IVF327764:IWI327766 JFB327764:JGE327766 JOX327764:JQA327766 JYT327764:JZW327766 KIP327764:KJS327766 KSL327764:KTO327766 LCH327764:LDK327766 LMD327764:LNG327766 LVZ327764:LXC327766 MFV327764:MGY327766 MPR327764:MQU327766 MZN327764:NAQ327766 NJJ327764:NKM327766 NTF327764:NUI327766 ODB327764:OEE327766 OMX327764:OOA327766 OWT327764:OXW327766 PGP327764:PHS327766 PQL327764:PRO327766 QAH327764:QBK327766 QKD327764:QLG327766 QTZ327764:QVC327766 RDV327764:REY327766 RNR327764:ROU327766 RXN327764:RYQ327766 SHJ327764:SIM327766 SRF327764:SSI327766 TBB327764:TCE327766 TKX327764:TMA327766 TUT327764:TVW327766 UEP327764:UFS327766 UOL327764:UPO327766 UYH327764:UZK327766 VID327764:VJG327766 VRZ327764:VTC327766 WBV327764:WCY327766 WLR327764:WMU327766 WVN327764:WWQ327766 D393300:AQ393302 JB393300:KE393302 SX393300:UA393302 ACT393300:ADW393302 AMP393300:ANS393302 AWL393300:AXO393302 BGH393300:BHK393302 BQD393300:BRG393302 BZZ393300:CBC393302 CJV393300:CKY393302 CTR393300:CUU393302 DDN393300:DEQ393302 DNJ393300:DOM393302 DXF393300:DYI393302 EHB393300:EIE393302 EQX393300:ESA393302 FAT393300:FBW393302 FKP393300:FLS393302 FUL393300:FVO393302 GEH393300:GFK393302 GOD393300:GPG393302 GXZ393300:GZC393302 HHV393300:HIY393302 HRR393300:HSU393302 IBN393300:ICQ393302 ILJ393300:IMM393302 IVF393300:IWI393302 JFB393300:JGE393302 JOX393300:JQA393302 JYT393300:JZW393302 KIP393300:KJS393302 KSL393300:KTO393302 LCH393300:LDK393302 LMD393300:LNG393302 LVZ393300:LXC393302 MFV393300:MGY393302 MPR393300:MQU393302 MZN393300:NAQ393302 NJJ393300:NKM393302 NTF393300:NUI393302 ODB393300:OEE393302 OMX393300:OOA393302 OWT393300:OXW393302 PGP393300:PHS393302 PQL393300:PRO393302 QAH393300:QBK393302 QKD393300:QLG393302 QTZ393300:QVC393302 RDV393300:REY393302 RNR393300:ROU393302 RXN393300:RYQ393302 SHJ393300:SIM393302 SRF393300:SSI393302 TBB393300:TCE393302 TKX393300:TMA393302 TUT393300:TVW393302 UEP393300:UFS393302 UOL393300:UPO393302 UYH393300:UZK393302 VID393300:VJG393302 VRZ393300:VTC393302 WBV393300:WCY393302 WLR393300:WMU393302 WVN393300:WWQ393302 D458836:AQ458838 JB458836:KE458838 SX458836:UA458838 ACT458836:ADW458838 AMP458836:ANS458838 AWL458836:AXO458838 BGH458836:BHK458838 BQD458836:BRG458838 BZZ458836:CBC458838 CJV458836:CKY458838 CTR458836:CUU458838 DDN458836:DEQ458838 DNJ458836:DOM458838 DXF458836:DYI458838 EHB458836:EIE458838 EQX458836:ESA458838 FAT458836:FBW458838 FKP458836:FLS458838 FUL458836:FVO458838 GEH458836:GFK458838 GOD458836:GPG458838 GXZ458836:GZC458838 HHV458836:HIY458838 HRR458836:HSU458838 IBN458836:ICQ458838 ILJ458836:IMM458838 IVF458836:IWI458838 JFB458836:JGE458838 JOX458836:JQA458838 JYT458836:JZW458838 KIP458836:KJS458838 KSL458836:KTO458838 LCH458836:LDK458838 LMD458836:LNG458838 LVZ458836:LXC458838 MFV458836:MGY458838 MPR458836:MQU458838 MZN458836:NAQ458838 NJJ458836:NKM458838 NTF458836:NUI458838 ODB458836:OEE458838 OMX458836:OOA458838 OWT458836:OXW458838 PGP458836:PHS458838 PQL458836:PRO458838 QAH458836:QBK458838 QKD458836:QLG458838 QTZ458836:QVC458838 RDV458836:REY458838 RNR458836:ROU458838 RXN458836:RYQ458838 SHJ458836:SIM458838 SRF458836:SSI458838 TBB458836:TCE458838 TKX458836:TMA458838 TUT458836:TVW458838 UEP458836:UFS458838 UOL458836:UPO458838 UYH458836:UZK458838 VID458836:VJG458838 VRZ458836:VTC458838 WBV458836:WCY458838 WLR458836:WMU458838 WVN458836:WWQ458838 D524372:AQ524374 JB524372:KE524374 SX524372:UA524374 ACT524372:ADW524374 AMP524372:ANS524374 AWL524372:AXO524374 BGH524372:BHK524374 BQD524372:BRG524374 BZZ524372:CBC524374 CJV524372:CKY524374 CTR524372:CUU524374 DDN524372:DEQ524374 DNJ524372:DOM524374 DXF524372:DYI524374 EHB524372:EIE524374 EQX524372:ESA524374 FAT524372:FBW524374 FKP524372:FLS524374 FUL524372:FVO524374 GEH524372:GFK524374 GOD524372:GPG524374 GXZ524372:GZC524374 HHV524372:HIY524374 HRR524372:HSU524374 IBN524372:ICQ524374 ILJ524372:IMM524374 IVF524372:IWI524374 JFB524372:JGE524374 JOX524372:JQA524374 JYT524372:JZW524374 KIP524372:KJS524374 KSL524372:KTO524374 LCH524372:LDK524374 LMD524372:LNG524374 LVZ524372:LXC524374 MFV524372:MGY524374 MPR524372:MQU524374 MZN524372:NAQ524374 NJJ524372:NKM524374 NTF524372:NUI524374 ODB524372:OEE524374 OMX524372:OOA524374 OWT524372:OXW524374 PGP524372:PHS524374 PQL524372:PRO524374 QAH524372:QBK524374 QKD524372:QLG524374 QTZ524372:QVC524374 RDV524372:REY524374 RNR524372:ROU524374 RXN524372:RYQ524374 SHJ524372:SIM524374 SRF524372:SSI524374 TBB524372:TCE524374 TKX524372:TMA524374 TUT524372:TVW524374 UEP524372:UFS524374 UOL524372:UPO524374 UYH524372:UZK524374 VID524372:VJG524374 VRZ524372:VTC524374 WBV524372:WCY524374 WLR524372:WMU524374 WVN524372:WWQ524374 D589908:AQ589910 JB589908:KE589910 SX589908:UA589910 ACT589908:ADW589910 AMP589908:ANS589910 AWL589908:AXO589910 BGH589908:BHK589910 BQD589908:BRG589910 BZZ589908:CBC589910 CJV589908:CKY589910 CTR589908:CUU589910 DDN589908:DEQ589910 DNJ589908:DOM589910 DXF589908:DYI589910 EHB589908:EIE589910 EQX589908:ESA589910 FAT589908:FBW589910 FKP589908:FLS589910 FUL589908:FVO589910 GEH589908:GFK589910 GOD589908:GPG589910 GXZ589908:GZC589910 HHV589908:HIY589910 HRR589908:HSU589910 IBN589908:ICQ589910 ILJ589908:IMM589910 IVF589908:IWI589910 JFB589908:JGE589910 JOX589908:JQA589910 JYT589908:JZW589910 KIP589908:KJS589910 KSL589908:KTO589910 LCH589908:LDK589910 LMD589908:LNG589910 LVZ589908:LXC589910 MFV589908:MGY589910 MPR589908:MQU589910 MZN589908:NAQ589910 NJJ589908:NKM589910 NTF589908:NUI589910 ODB589908:OEE589910 OMX589908:OOA589910 OWT589908:OXW589910 PGP589908:PHS589910 PQL589908:PRO589910 QAH589908:QBK589910 QKD589908:QLG589910 QTZ589908:QVC589910 RDV589908:REY589910 RNR589908:ROU589910 RXN589908:RYQ589910 SHJ589908:SIM589910 SRF589908:SSI589910 TBB589908:TCE589910 TKX589908:TMA589910 TUT589908:TVW589910 UEP589908:UFS589910 UOL589908:UPO589910 UYH589908:UZK589910 VID589908:VJG589910 VRZ589908:VTC589910 WBV589908:WCY589910 WLR589908:WMU589910 WVN589908:WWQ589910 D655444:AQ655446 JB655444:KE655446 SX655444:UA655446 ACT655444:ADW655446 AMP655444:ANS655446 AWL655444:AXO655446 BGH655444:BHK655446 BQD655444:BRG655446 BZZ655444:CBC655446 CJV655444:CKY655446 CTR655444:CUU655446 DDN655444:DEQ655446 DNJ655444:DOM655446 DXF655444:DYI655446 EHB655444:EIE655446 EQX655444:ESA655446 FAT655444:FBW655446 FKP655444:FLS655446 FUL655444:FVO655446 GEH655444:GFK655446 GOD655444:GPG655446 GXZ655444:GZC655446 HHV655444:HIY655446 HRR655444:HSU655446 IBN655444:ICQ655446 ILJ655444:IMM655446 IVF655444:IWI655446 JFB655444:JGE655446 JOX655444:JQA655446 JYT655444:JZW655446 KIP655444:KJS655446 KSL655444:KTO655446 LCH655444:LDK655446 LMD655444:LNG655446 LVZ655444:LXC655446 MFV655444:MGY655446 MPR655444:MQU655446 MZN655444:NAQ655446 NJJ655444:NKM655446 NTF655444:NUI655446 ODB655444:OEE655446 OMX655444:OOA655446 OWT655444:OXW655446 PGP655444:PHS655446 PQL655444:PRO655446 QAH655444:QBK655446 QKD655444:QLG655446 QTZ655444:QVC655446 RDV655444:REY655446 RNR655444:ROU655446 RXN655444:RYQ655446 SHJ655444:SIM655446 SRF655444:SSI655446 TBB655444:TCE655446 TKX655444:TMA655446 TUT655444:TVW655446 UEP655444:UFS655446 UOL655444:UPO655446 UYH655444:UZK655446 VID655444:VJG655446 VRZ655444:VTC655446 WBV655444:WCY655446 WLR655444:WMU655446 WVN655444:WWQ655446 D720980:AQ720982 JB720980:KE720982 SX720980:UA720982 ACT720980:ADW720982 AMP720980:ANS720982 AWL720980:AXO720982 BGH720980:BHK720982 BQD720980:BRG720982 BZZ720980:CBC720982 CJV720980:CKY720982 CTR720980:CUU720982 DDN720980:DEQ720982 DNJ720980:DOM720982 DXF720980:DYI720982 EHB720980:EIE720982 EQX720980:ESA720982 FAT720980:FBW720982 FKP720980:FLS720982 FUL720980:FVO720982 GEH720980:GFK720982 GOD720980:GPG720982 GXZ720980:GZC720982 HHV720980:HIY720982 HRR720980:HSU720982 IBN720980:ICQ720982 ILJ720980:IMM720982 IVF720980:IWI720982 JFB720980:JGE720982 JOX720980:JQA720982 JYT720980:JZW720982 KIP720980:KJS720982 KSL720980:KTO720982 LCH720980:LDK720982 LMD720980:LNG720982 LVZ720980:LXC720982 MFV720980:MGY720982 MPR720980:MQU720982 MZN720980:NAQ720982 NJJ720980:NKM720982 NTF720980:NUI720982 ODB720980:OEE720982 OMX720980:OOA720982 OWT720980:OXW720982 PGP720980:PHS720982 PQL720980:PRO720982 QAH720980:QBK720982 QKD720980:QLG720982 QTZ720980:QVC720982 RDV720980:REY720982 RNR720980:ROU720982 RXN720980:RYQ720982 SHJ720980:SIM720982 SRF720980:SSI720982 TBB720980:TCE720982 TKX720980:TMA720982 TUT720980:TVW720982 UEP720980:UFS720982 UOL720980:UPO720982 UYH720980:UZK720982 VID720980:VJG720982 VRZ720980:VTC720982 WBV720980:WCY720982 WLR720980:WMU720982 WVN720980:WWQ720982 D786516:AQ786518 JB786516:KE786518 SX786516:UA786518 ACT786516:ADW786518 AMP786516:ANS786518 AWL786516:AXO786518 BGH786516:BHK786518 BQD786516:BRG786518 BZZ786516:CBC786518 CJV786516:CKY786518 CTR786516:CUU786518 DDN786516:DEQ786518 DNJ786516:DOM786518 DXF786516:DYI786518 EHB786516:EIE786518 EQX786516:ESA786518 FAT786516:FBW786518 FKP786516:FLS786518 FUL786516:FVO786518 GEH786516:GFK786518 GOD786516:GPG786518 GXZ786516:GZC786518 HHV786516:HIY786518 HRR786516:HSU786518 IBN786516:ICQ786518 ILJ786516:IMM786518 IVF786516:IWI786518 JFB786516:JGE786518 JOX786516:JQA786518 JYT786516:JZW786518 KIP786516:KJS786518 KSL786516:KTO786518 LCH786516:LDK786518 LMD786516:LNG786518 LVZ786516:LXC786518 MFV786516:MGY786518 MPR786516:MQU786518 MZN786516:NAQ786518 NJJ786516:NKM786518 NTF786516:NUI786518 ODB786516:OEE786518 OMX786516:OOA786518 OWT786516:OXW786518 PGP786516:PHS786518 PQL786516:PRO786518 QAH786516:QBK786518 QKD786516:QLG786518 QTZ786516:QVC786518 RDV786516:REY786518 RNR786516:ROU786518 RXN786516:RYQ786518 SHJ786516:SIM786518 SRF786516:SSI786518 TBB786516:TCE786518 TKX786516:TMA786518 TUT786516:TVW786518 UEP786516:UFS786518 UOL786516:UPO786518 UYH786516:UZK786518 VID786516:VJG786518 VRZ786516:VTC786518 WBV786516:WCY786518 WLR786516:WMU786518 WVN786516:WWQ786518 D852052:AQ852054 JB852052:KE852054 SX852052:UA852054 ACT852052:ADW852054 AMP852052:ANS852054 AWL852052:AXO852054 BGH852052:BHK852054 BQD852052:BRG852054 BZZ852052:CBC852054 CJV852052:CKY852054 CTR852052:CUU852054 DDN852052:DEQ852054 DNJ852052:DOM852054 DXF852052:DYI852054 EHB852052:EIE852054 EQX852052:ESA852054 FAT852052:FBW852054 FKP852052:FLS852054 FUL852052:FVO852054 GEH852052:GFK852054 GOD852052:GPG852054 GXZ852052:GZC852054 HHV852052:HIY852054 HRR852052:HSU852054 IBN852052:ICQ852054 ILJ852052:IMM852054 IVF852052:IWI852054 JFB852052:JGE852054 JOX852052:JQA852054 JYT852052:JZW852054 KIP852052:KJS852054 KSL852052:KTO852054 LCH852052:LDK852054 LMD852052:LNG852054 LVZ852052:LXC852054 MFV852052:MGY852054 MPR852052:MQU852054 MZN852052:NAQ852054 NJJ852052:NKM852054 NTF852052:NUI852054 ODB852052:OEE852054 OMX852052:OOA852054 OWT852052:OXW852054 PGP852052:PHS852054 PQL852052:PRO852054 QAH852052:QBK852054 QKD852052:QLG852054 QTZ852052:QVC852054 RDV852052:REY852054 RNR852052:ROU852054 RXN852052:RYQ852054 SHJ852052:SIM852054 SRF852052:SSI852054 TBB852052:TCE852054 TKX852052:TMA852054 TUT852052:TVW852054 UEP852052:UFS852054 UOL852052:UPO852054 UYH852052:UZK852054 VID852052:VJG852054 VRZ852052:VTC852054 WBV852052:WCY852054 WLR852052:WMU852054 WVN852052:WWQ852054 D917588:AQ917590 JB917588:KE917590 SX917588:UA917590 ACT917588:ADW917590 AMP917588:ANS917590 AWL917588:AXO917590 BGH917588:BHK917590 BQD917588:BRG917590 BZZ917588:CBC917590 CJV917588:CKY917590 CTR917588:CUU917590 DDN917588:DEQ917590 DNJ917588:DOM917590 DXF917588:DYI917590 EHB917588:EIE917590 EQX917588:ESA917590 FAT917588:FBW917590 FKP917588:FLS917590 FUL917588:FVO917590 GEH917588:GFK917590 GOD917588:GPG917590 GXZ917588:GZC917590 HHV917588:HIY917590 HRR917588:HSU917590 IBN917588:ICQ917590 ILJ917588:IMM917590 IVF917588:IWI917590 JFB917588:JGE917590 JOX917588:JQA917590 JYT917588:JZW917590 KIP917588:KJS917590 KSL917588:KTO917590 LCH917588:LDK917590 LMD917588:LNG917590 LVZ917588:LXC917590 MFV917588:MGY917590 MPR917588:MQU917590 MZN917588:NAQ917590 NJJ917588:NKM917590 NTF917588:NUI917590 ODB917588:OEE917590 OMX917588:OOA917590 OWT917588:OXW917590 PGP917588:PHS917590 PQL917588:PRO917590 QAH917588:QBK917590 QKD917588:QLG917590 QTZ917588:QVC917590 RDV917588:REY917590 RNR917588:ROU917590 RXN917588:RYQ917590 SHJ917588:SIM917590 SRF917588:SSI917590 TBB917588:TCE917590 TKX917588:TMA917590 TUT917588:TVW917590 UEP917588:UFS917590 UOL917588:UPO917590 UYH917588:UZK917590 VID917588:VJG917590 VRZ917588:VTC917590 WBV917588:WCY917590 WLR917588:WMU917590 WVN917588:WWQ917590 D983124:AQ983126 JB983124:KE983126 SX983124:UA983126 ACT983124:ADW983126 AMP983124:ANS983126 AWL983124:AXO983126 BGH983124:BHK983126 BQD983124:BRG983126 BZZ983124:CBC983126 CJV983124:CKY983126 CTR983124:CUU983126 DDN983124:DEQ983126 DNJ983124:DOM983126 DXF983124:DYI983126 EHB983124:EIE983126 EQX983124:ESA983126 FAT983124:FBW983126 FKP983124:FLS983126 FUL983124:FVO983126 GEH983124:GFK983126 GOD983124:GPG983126 GXZ983124:GZC983126 HHV983124:HIY983126 HRR983124:HSU983126 IBN983124:ICQ983126 ILJ983124:IMM983126 IVF983124:IWI983126 JFB983124:JGE983126 JOX983124:JQA983126 JYT983124:JZW983126 KIP983124:KJS983126 KSL983124:KTO983126 LCH983124:LDK983126 LMD983124:LNG983126 LVZ983124:LXC983126 MFV983124:MGY983126 MPR983124:MQU983126 MZN983124:NAQ983126 NJJ983124:NKM983126 NTF983124:NUI983126 ODB983124:OEE983126 OMX983124:OOA983126 OWT983124:OXW983126 PGP983124:PHS983126 PQL983124:PRO983126 QAH983124:QBK983126 QKD983124:QLG983126 QTZ983124:QVC983126 RDV983124:REY983126 RNR983124:ROU983126 RXN983124:RYQ983126 SHJ983124:SIM983126 SRF983124:SSI983126 TBB983124:TCE983126 TKX983124:TMA983126 TUT983124:TVW983126 UEP983124:UFS983126 UOL983124:UPO983126 UYH983124:UZK983126 VID983124:VJG983126 VRZ983124:VTC983126 WBV983124:WCY983126 WLR983124:WMU983126 WVN983124:WWQ983126 JB110:KE110 SX110:UA110 ACT110:ADW110 AMP110:ANS110 AWL110:AXO110 BGH110:BHK110 BQD110:BRG110 BZZ110:CBC110 CJV110:CKY110 CTR110:CUU110 DDN110:DEQ110 DNJ110:DOM110 DXF110:DYI110 EHB110:EIE110 EQX110:ESA110 FAT110:FBW110 FKP110:FLS110 FUL110:FVO110 GEH110:GFK110 GOD110:GPG110 GXZ110:GZC110 HHV110:HIY110 HRR110:HSU110 IBN110:ICQ110 ILJ110:IMM110 IVF110:IWI110 JFB110:JGE110 JOX110:JQA110 JYT110:JZW110 KIP110:KJS110 KSL110:KTO110 LCH110:LDK110 LMD110:LNG110 LVZ110:LXC110 MFV110:MGY110 MPR110:MQU110 MZN110:NAQ110 NJJ110:NKM110 NTF110:NUI110 ODB110:OEE110 OMX110:OOA110 OWT110:OXW110 PGP110:PHS110 PQL110:PRO110 QAH110:QBK110 QKD110:QLG110 QTZ110:QVC110 RDV110:REY110 RNR110:ROU110 RXN110:RYQ110 SHJ110:SIM110 SRF110:SSI110 TBB110:TCE110 TKX110:TMA110 TUT110:TVW110 UEP110:UFS110 UOL110:UPO110 UYH110:UZK110 VID110:VJG110 VRZ110:VTC110 WBV110:WCY110 WLR110:WMU110 WVN110:WWQ110 D65626:AQ65626 JB65626:KE65626 SX65626:UA65626 ACT65626:ADW65626 AMP65626:ANS65626 AWL65626:AXO65626 BGH65626:BHK65626 BQD65626:BRG65626 BZZ65626:CBC65626 CJV65626:CKY65626 CTR65626:CUU65626 DDN65626:DEQ65626 DNJ65626:DOM65626 DXF65626:DYI65626 EHB65626:EIE65626 EQX65626:ESA65626 FAT65626:FBW65626 FKP65626:FLS65626 FUL65626:FVO65626 GEH65626:GFK65626 GOD65626:GPG65626 GXZ65626:GZC65626 HHV65626:HIY65626 HRR65626:HSU65626 IBN65626:ICQ65626 ILJ65626:IMM65626 IVF65626:IWI65626 JFB65626:JGE65626 JOX65626:JQA65626 JYT65626:JZW65626 KIP65626:KJS65626 KSL65626:KTO65626 LCH65626:LDK65626 LMD65626:LNG65626 LVZ65626:LXC65626 MFV65626:MGY65626 MPR65626:MQU65626 MZN65626:NAQ65626 NJJ65626:NKM65626 NTF65626:NUI65626 ODB65626:OEE65626 OMX65626:OOA65626 OWT65626:OXW65626 PGP65626:PHS65626 PQL65626:PRO65626 QAH65626:QBK65626 QKD65626:QLG65626 QTZ65626:QVC65626 RDV65626:REY65626 RNR65626:ROU65626 RXN65626:RYQ65626 SHJ65626:SIM65626 SRF65626:SSI65626 TBB65626:TCE65626 TKX65626:TMA65626 TUT65626:TVW65626 UEP65626:UFS65626 UOL65626:UPO65626 UYH65626:UZK65626 VID65626:VJG65626 VRZ65626:VTC65626 WBV65626:WCY65626 WLR65626:WMU65626 WVN65626:WWQ65626 D131162:AQ131162 JB131162:KE131162 SX131162:UA131162 ACT131162:ADW131162 AMP131162:ANS131162 AWL131162:AXO131162 BGH131162:BHK131162 BQD131162:BRG131162 BZZ131162:CBC131162 CJV131162:CKY131162 CTR131162:CUU131162 DDN131162:DEQ131162 DNJ131162:DOM131162 DXF131162:DYI131162 EHB131162:EIE131162 EQX131162:ESA131162 FAT131162:FBW131162 FKP131162:FLS131162 FUL131162:FVO131162 GEH131162:GFK131162 GOD131162:GPG131162 GXZ131162:GZC131162 HHV131162:HIY131162 HRR131162:HSU131162 IBN131162:ICQ131162 ILJ131162:IMM131162 IVF131162:IWI131162 JFB131162:JGE131162 JOX131162:JQA131162 JYT131162:JZW131162 KIP131162:KJS131162 KSL131162:KTO131162 LCH131162:LDK131162 LMD131162:LNG131162 LVZ131162:LXC131162 MFV131162:MGY131162 MPR131162:MQU131162 MZN131162:NAQ131162 NJJ131162:NKM131162 NTF131162:NUI131162 ODB131162:OEE131162 OMX131162:OOA131162 OWT131162:OXW131162 PGP131162:PHS131162 PQL131162:PRO131162 QAH131162:QBK131162 QKD131162:QLG131162 QTZ131162:QVC131162 RDV131162:REY131162 RNR131162:ROU131162 RXN131162:RYQ131162 SHJ131162:SIM131162 SRF131162:SSI131162 TBB131162:TCE131162 TKX131162:TMA131162 TUT131162:TVW131162 UEP131162:UFS131162 UOL131162:UPO131162 UYH131162:UZK131162 VID131162:VJG131162 VRZ131162:VTC131162 WBV131162:WCY131162 WLR131162:WMU131162 WVN131162:WWQ131162 D196698:AQ196698 JB196698:KE196698 SX196698:UA196698 ACT196698:ADW196698 AMP196698:ANS196698 AWL196698:AXO196698 BGH196698:BHK196698 BQD196698:BRG196698 BZZ196698:CBC196698 CJV196698:CKY196698 CTR196698:CUU196698 DDN196698:DEQ196698 DNJ196698:DOM196698 DXF196698:DYI196698 EHB196698:EIE196698 EQX196698:ESA196698 FAT196698:FBW196698 FKP196698:FLS196698 FUL196698:FVO196698 GEH196698:GFK196698 GOD196698:GPG196698 GXZ196698:GZC196698 HHV196698:HIY196698 HRR196698:HSU196698 IBN196698:ICQ196698 ILJ196698:IMM196698 IVF196698:IWI196698 JFB196698:JGE196698 JOX196698:JQA196698 JYT196698:JZW196698 KIP196698:KJS196698 KSL196698:KTO196698 LCH196698:LDK196698 LMD196698:LNG196698 LVZ196698:LXC196698 MFV196698:MGY196698 MPR196698:MQU196698 MZN196698:NAQ196698 NJJ196698:NKM196698 NTF196698:NUI196698 ODB196698:OEE196698 OMX196698:OOA196698 OWT196698:OXW196698 PGP196698:PHS196698 PQL196698:PRO196698 QAH196698:QBK196698 QKD196698:QLG196698 QTZ196698:QVC196698 RDV196698:REY196698 RNR196698:ROU196698 RXN196698:RYQ196698 SHJ196698:SIM196698 SRF196698:SSI196698 TBB196698:TCE196698 TKX196698:TMA196698 TUT196698:TVW196698 UEP196698:UFS196698 UOL196698:UPO196698 UYH196698:UZK196698 VID196698:VJG196698 VRZ196698:VTC196698 WBV196698:WCY196698 WLR196698:WMU196698 WVN196698:WWQ196698 D262234:AQ262234 JB262234:KE262234 SX262234:UA262234 ACT262234:ADW262234 AMP262234:ANS262234 AWL262234:AXO262234 BGH262234:BHK262234 BQD262234:BRG262234 BZZ262234:CBC262234 CJV262234:CKY262234 CTR262234:CUU262234 DDN262234:DEQ262234 DNJ262234:DOM262234 DXF262234:DYI262234 EHB262234:EIE262234 EQX262234:ESA262234 FAT262234:FBW262234 FKP262234:FLS262234 FUL262234:FVO262234 GEH262234:GFK262234 GOD262234:GPG262234 GXZ262234:GZC262234 HHV262234:HIY262234 HRR262234:HSU262234 IBN262234:ICQ262234 ILJ262234:IMM262234 IVF262234:IWI262234 JFB262234:JGE262234 JOX262234:JQA262234 JYT262234:JZW262234 KIP262234:KJS262234 KSL262234:KTO262234 LCH262234:LDK262234 LMD262234:LNG262234 LVZ262234:LXC262234 MFV262234:MGY262234 MPR262234:MQU262234 MZN262234:NAQ262234 NJJ262234:NKM262234 NTF262234:NUI262234 ODB262234:OEE262234 OMX262234:OOA262234 OWT262234:OXW262234 PGP262234:PHS262234 PQL262234:PRO262234 QAH262234:QBK262234 QKD262234:QLG262234 QTZ262234:QVC262234 RDV262234:REY262234 RNR262234:ROU262234 RXN262234:RYQ262234 SHJ262234:SIM262234 SRF262234:SSI262234 TBB262234:TCE262234 TKX262234:TMA262234 TUT262234:TVW262234 UEP262234:UFS262234 UOL262234:UPO262234 UYH262234:UZK262234 VID262234:VJG262234 VRZ262234:VTC262234 WBV262234:WCY262234 WLR262234:WMU262234 WVN262234:WWQ262234 D327770:AQ327770 JB327770:KE327770 SX327770:UA327770 ACT327770:ADW327770 AMP327770:ANS327770 AWL327770:AXO327770 BGH327770:BHK327770 BQD327770:BRG327770 BZZ327770:CBC327770 CJV327770:CKY327770 CTR327770:CUU327770 DDN327770:DEQ327770 DNJ327770:DOM327770 DXF327770:DYI327770 EHB327770:EIE327770 EQX327770:ESA327770 FAT327770:FBW327770 FKP327770:FLS327770 FUL327770:FVO327770 GEH327770:GFK327770 GOD327770:GPG327770 GXZ327770:GZC327770 HHV327770:HIY327770 HRR327770:HSU327770 IBN327770:ICQ327770 ILJ327770:IMM327770 IVF327770:IWI327770 JFB327770:JGE327770 JOX327770:JQA327770 JYT327770:JZW327770 KIP327770:KJS327770 KSL327770:KTO327770 LCH327770:LDK327770 LMD327770:LNG327770 LVZ327770:LXC327770 MFV327770:MGY327770 MPR327770:MQU327770 MZN327770:NAQ327770 NJJ327770:NKM327770 NTF327770:NUI327770 ODB327770:OEE327770 OMX327770:OOA327770 OWT327770:OXW327770 PGP327770:PHS327770 PQL327770:PRO327770 QAH327770:QBK327770 QKD327770:QLG327770 QTZ327770:QVC327770 RDV327770:REY327770 RNR327770:ROU327770 RXN327770:RYQ327770 SHJ327770:SIM327770 SRF327770:SSI327770 TBB327770:TCE327770 TKX327770:TMA327770 TUT327770:TVW327770 UEP327770:UFS327770 UOL327770:UPO327770 UYH327770:UZK327770 VID327770:VJG327770 VRZ327770:VTC327770 WBV327770:WCY327770 WLR327770:WMU327770 WVN327770:WWQ327770 D393306:AQ393306 JB393306:KE393306 SX393306:UA393306 ACT393306:ADW393306 AMP393306:ANS393306 AWL393306:AXO393306 BGH393306:BHK393306 BQD393306:BRG393306 BZZ393306:CBC393306 CJV393306:CKY393306 CTR393306:CUU393306 DDN393306:DEQ393306 DNJ393306:DOM393306 DXF393306:DYI393306 EHB393306:EIE393306 EQX393306:ESA393306 FAT393306:FBW393306 FKP393306:FLS393306 FUL393306:FVO393306 GEH393306:GFK393306 GOD393306:GPG393306 GXZ393306:GZC393306 HHV393306:HIY393306 HRR393306:HSU393306 IBN393306:ICQ393306 ILJ393306:IMM393306 IVF393306:IWI393306 JFB393306:JGE393306 JOX393306:JQA393306 JYT393306:JZW393306 KIP393306:KJS393306 KSL393306:KTO393306 LCH393306:LDK393306 LMD393306:LNG393306 LVZ393306:LXC393306 MFV393306:MGY393306 MPR393306:MQU393306 MZN393306:NAQ393306 NJJ393306:NKM393306 NTF393306:NUI393306 ODB393306:OEE393306 OMX393306:OOA393306 OWT393306:OXW393306 PGP393306:PHS393306 PQL393306:PRO393306 QAH393306:QBK393306 QKD393306:QLG393306 QTZ393306:QVC393306 RDV393306:REY393306 RNR393306:ROU393306 RXN393306:RYQ393306 SHJ393306:SIM393306 SRF393306:SSI393306 TBB393306:TCE393306 TKX393306:TMA393306 TUT393306:TVW393306 UEP393306:UFS393306 UOL393306:UPO393306 UYH393306:UZK393306 VID393306:VJG393306 VRZ393306:VTC393306 WBV393306:WCY393306 WLR393306:WMU393306 WVN393306:WWQ393306 D458842:AQ458842 JB458842:KE458842 SX458842:UA458842 ACT458842:ADW458842 AMP458842:ANS458842 AWL458842:AXO458842 BGH458842:BHK458842 BQD458842:BRG458842 BZZ458842:CBC458842 CJV458842:CKY458842 CTR458842:CUU458842 DDN458842:DEQ458842 DNJ458842:DOM458842 DXF458842:DYI458842 EHB458842:EIE458842 EQX458842:ESA458842 FAT458842:FBW458842 FKP458842:FLS458842 FUL458842:FVO458842 GEH458842:GFK458842 GOD458842:GPG458842 GXZ458842:GZC458842 HHV458842:HIY458842 HRR458842:HSU458842 IBN458842:ICQ458842 ILJ458842:IMM458842 IVF458842:IWI458842 JFB458842:JGE458842 JOX458842:JQA458842 JYT458842:JZW458842 KIP458842:KJS458842 KSL458842:KTO458842 LCH458842:LDK458842 LMD458842:LNG458842 LVZ458842:LXC458842 MFV458842:MGY458842 MPR458842:MQU458842 MZN458842:NAQ458842 NJJ458842:NKM458842 NTF458842:NUI458842 ODB458842:OEE458842 OMX458842:OOA458842 OWT458842:OXW458842 PGP458842:PHS458842 PQL458842:PRO458842 QAH458842:QBK458842 QKD458842:QLG458842 QTZ458842:QVC458842 RDV458842:REY458842 RNR458842:ROU458842 RXN458842:RYQ458842 SHJ458842:SIM458842 SRF458842:SSI458842 TBB458842:TCE458842 TKX458842:TMA458842 TUT458842:TVW458842 UEP458842:UFS458842 UOL458842:UPO458842 UYH458842:UZK458842 VID458842:VJG458842 VRZ458842:VTC458842 WBV458842:WCY458842 WLR458842:WMU458842 WVN458842:WWQ458842 D524378:AQ524378 JB524378:KE524378 SX524378:UA524378 ACT524378:ADW524378 AMP524378:ANS524378 AWL524378:AXO524378 BGH524378:BHK524378 BQD524378:BRG524378 BZZ524378:CBC524378 CJV524378:CKY524378 CTR524378:CUU524378 DDN524378:DEQ524378 DNJ524378:DOM524378 DXF524378:DYI524378 EHB524378:EIE524378 EQX524378:ESA524378 FAT524378:FBW524378 FKP524378:FLS524378 FUL524378:FVO524378 GEH524378:GFK524378 GOD524378:GPG524378 GXZ524378:GZC524378 HHV524378:HIY524378 HRR524378:HSU524378 IBN524378:ICQ524378 ILJ524378:IMM524378 IVF524378:IWI524378 JFB524378:JGE524378 JOX524378:JQA524378 JYT524378:JZW524378 KIP524378:KJS524378 KSL524378:KTO524378 LCH524378:LDK524378 LMD524378:LNG524378 LVZ524378:LXC524378 MFV524378:MGY524378 MPR524378:MQU524378 MZN524378:NAQ524378 NJJ524378:NKM524378 NTF524378:NUI524378 ODB524378:OEE524378 OMX524378:OOA524378 OWT524378:OXW524378 PGP524378:PHS524378 PQL524378:PRO524378 QAH524378:QBK524378 QKD524378:QLG524378 QTZ524378:QVC524378 RDV524378:REY524378 RNR524378:ROU524378 RXN524378:RYQ524378 SHJ524378:SIM524378 SRF524378:SSI524378 TBB524378:TCE524378 TKX524378:TMA524378 TUT524378:TVW524378 UEP524378:UFS524378 UOL524378:UPO524378 UYH524378:UZK524378 VID524378:VJG524378 VRZ524378:VTC524378 WBV524378:WCY524378 WLR524378:WMU524378 WVN524378:WWQ524378 D589914:AQ589914 JB589914:KE589914 SX589914:UA589914 ACT589914:ADW589914 AMP589914:ANS589914 AWL589914:AXO589914 BGH589914:BHK589914 BQD589914:BRG589914 BZZ589914:CBC589914 CJV589914:CKY589914 CTR589914:CUU589914 DDN589914:DEQ589914 DNJ589914:DOM589914 DXF589914:DYI589914 EHB589914:EIE589914 EQX589914:ESA589914 FAT589914:FBW589914 FKP589914:FLS589914 FUL589914:FVO589914 GEH589914:GFK589914 GOD589914:GPG589914 GXZ589914:GZC589914 HHV589914:HIY589914 HRR589914:HSU589914 IBN589914:ICQ589914 ILJ589914:IMM589914 IVF589914:IWI589914 JFB589914:JGE589914 JOX589914:JQA589914 JYT589914:JZW589914 KIP589914:KJS589914 KSL589914:KTO589914 LCH589914:LDK589914 LMD589914:LNG589914 LVZ589914:LXC589914 MFV589914:MGY589914 MPR589914:MQU589914 MZN589914:NAQ589914 NJJ589914:NKM589914 NTF589914:NUI589914 ODB589914:OEE589914 OMX589914:OOA589914 OWT589914:OXW589914 PGP589914:PHS589914 PQL589914:PRO589914 QAH589914:QBK589914 QKD589914:QLG589914 QTZ589914:QVC589914 RDV589914:REY589914 RNR589914:ROU589914 RXN589914:RYQ589914 SHJ589914:SIM589914 SRF589914:SSI589914 TBB589914:TCE589914 TKX589914:TMA589914 TUT589914:TVW589914 UEP589914:UFS589914 UOL589914:UPO589914 UYH589914:UZK589914 VID589914:VJG589914 VRZ589914:VTC589914 WBV589914:WCY589914 WLR589914:WMU589914 WVN589914:WWQ589914 D655450:AQ655450 JB655450:KE655450 SX655450:UA655450 ACT655450:ADW655450 AMP655450:ANS655450 AWL655450:AXO655450 BGH655450:BHK655450 BQD655450:BRG655450 BZZ655450:CBC655450 CJV655450:CKY655450 CTR655450:CUU655450 DDN655450:DEQ655450 DNJ655450:DOM655450 DXF655450:DYI655450 EHB655450:EIE655450 EQX655450:ESA655450 FAT655450:FBW655450 FKP655450:FLS655450 FUL655450:FVO655450 GEH655450:GFK655450 GOD655450:GPG655450 GXZ655450:GZC655450 HHV655450:HIY655450 HRR655450:HSU655450 IBN655450:ICQ655450 ILJ655450:IMM655450 IVF655450:IWI655450 JFB655450:JGE655450 JOX655450:JQA655450 JYT655450:JZW655450 KIP655450:KJS655450 KSL655450:KTO655450 LCH655450:LDK655450 LMD655450:LNG655450 LVZ655450:LXC655450 MFV655450:MGY655450 MPR655450:MQU655450 MZN655450:NAQ655450 NJJ655450:NKM655450 NTF655450:NUI655450 ODB655450:OEE655450 OMX655450:OOA655450 OWT655450:OXW655450 PGP655450:PHS655450 PQL655450:PRO655450 QAH655450:QBK655450 QKD655450:QLG655450 QTZ655450:QVC655450 RDV655450:REY655450 RNR655450:ROU655450 RXN655450:RYQ655450 SHJ655450:SIM655450 SRF655450:SSI655450 TBB655450:TCE655450 TKX655450:TMA655450 TUT655450:TVW655450 UEP655450:UFS655450 UOL655450:UPO655450 UYH655450:UZK655450 VID655450:VJG655450 VRZ655450:VTC655450 WBV655450:WCY655450 WLR655450:WMU655450 WVN655450:WWQ655450 D720986:AQ720986 JB720986:KE720986 SX720986:UA720986 ACT720986:ADW720986 AMP720986:ANS720986 AWL720986:AXO720986 BGH720986:BHK720986 BQD720986:BRG720986 BZZ720986:CBC720986 CJV720986:CKY720986 CTR720986:CUU720986 DDN720986:DEQ720986 DNJ720986:DOM720986 DXF720986:DYI720986 EHB720986:EIE720986 EQX720986:ESA720986 FAT720986:FBW720986 FKP720986:FLS720986 FUL720986:FVO720986 GEH720986:GFK720986 GOD720986:GPG720986 GXZ720986:GZC720986 HHV720986:HIY720986 HRR720986:HSU720986 IBN720986:ICQ720986 ILJ720986:IMM720986 IVF720986:IWI720986 JFB720986:JGE720986 JOX720986:JQA720986 JYT720986:JZW720986 KIP720986:KJS720986 KSL720986:KTO720986 LCH720986:LDK720986 LMD720986:LNG720986 LVZ720986:LXC720986 MFV720986:MGY720986 MPR720986:MQU720986 MZN720986:NAQ720986 NJJ720986:NKM720986 NTF720986:NUI720986 ODB720986:OEE720986 OMX720986:OOA720986 OWT720986:OXW720986 PGP720986:PHS720986 PQL720986:PRO720986 QAH720986:QBK720986 QKD720986:QLG720986 QTZ720986:QVC720986 RDV720986:REY720986 RNR720986:ROU720986 RXN720986:RYQ720986 SHJ720986:SIM720986 SRF720986:SSI720986 TBB720986:TCE720986 TKX720986:TMA720986 TUT720986:TVW720986 UEP720986:UFS720986 UOL720986:UPO720986 UYH720986:UZK720986 VID720986:VJG720986 VRZ720986:VTC720986 WBV720986:WCY720986 WLR720986:WMU720986 WVN720986:WWQ720986 D786522:AQ786522 JB786522:KE786522 SX786522:UA786522 ACT786522:ADW786522 AMP786522:ANS786522 AWL786522:AXO786522 BGH786522:BHK786522 BQD786522:BRG786522 BZZ786522:CBC786522 CJV786522:CKY786522 CTR786522:CUU786522 DDN786522:DEQ786522 DNJ786522:DOM786522 DXF786522:DYI786522 EHB786522:EIE786522 EQX786522:ESA786522 FAT786522:FBW786522 FKP786522:FLS786522 FUL786522:FVO786522 GEH786522:GFK786522 GOD786522:GPG786522 GXZ786522:GZC786522 HHV786522:HIY786522 HRR786522:HSU786522 IBN786522:ICQ786522 ILJ786522:IMM786522 IVF786522:IWI786522 JFB786522:JGE786522 JOX786522:JQA786522 JYT786522:JZW786522 KIP786522:KJS786522 KSL786522:KTO786522 LCH786522:LDK786522 LMD786522:LNG786522 LVZ786522:LXC786522 MFV786522:MGY786522 MPR786522:MQU786522 MZN786522:NAQ786522 NJJ786522:NKM786522 NTF786522:NUI786522 ODB786522:OEE786522 OMX786522:OOA786522 OWT786522:OXW786522 PGP786522:PHS786522 PQL786522:PRO786522 QAH786522:QBK786522 QKD786522:QLG786522 QTZ786522:QVC786522 RDV786522:REY786522 RNR786522:ROU786522 RXN786522:RYQ786522 SHJ786522:SIM786522 SRF786522:SSI786522 TBB786522:TCE786522 TKX786522:TMA786522 TUT786522:TVW786522 UEP786522:UFS786522 UOL786522:UPO786522 UYH786522:UZK786522 VID786522:VJG786522 VRZ786522:VTC786522 WBV786522:WCY786522 WLR786522:WMU786522 WVN786522:WWQ786522 D852058:AQ852058 JB852058:KE852058 SX852058:UA852058 ACT852058:ADW852058 AMP852058:ANS852058 AWL852058:AXO852058 BGH852058:BHK852058 BQD852058:BRG852058 BZZ852058:CBC852058 CJV852058:CKY852058 CTR852058:CUU852058 DDN852058:DEQ852058 DNJ852058:DOM852058 DXF852058:DYI852058 EHB852058:EIE852058 EQX852058:ESA852058 FAT852058:FBW852058 FKP852058:FLS852058 FUL852058:FVO852058 GEH852058:GFK852058 GOD852058:GPG852058 GXZ852058:GZC852058 HHV852058:HIY852058 HRR852058:HSU852058 IBN852058:ICQ852058 ILJ852058:IMM852058 IVF852058:IWI852058 JFB852058:JGE852058 JOX852058:JQA852058 JYT852058:JZW852058 KIP852058:KJS852058 KSL852058:KTO852058 LCH852058:LDK852058 LMD852058:LNG852058 LVZ852058:LXC852058 MFV852058:MGY852058 MPR852058:MQU852058 MZN852058:NAQ852058 NJJ852058:NKM852058 NTF852058:NUI852058 ODB852058:OEE852058 OMX852058:OOA852058 OWT852058:OXW852058 PGP852058:PHS852058 PQL852058:PRO852058 QAH852058:QBK852058 QKD852058:QLG852058 QTZ852058:QVC852058 RDV852058:REY852058 RNR852058:ROU852058 RXN852058:RYQ852058 SHJ852058:SIM852058 SRF852058:SSI852058 TBB852058:TCE852058 TKX852058:TMA852058 TUT852058:TVW852058 UEP852058:UFS852058 UOL852058:UPO852058 UYH852058:UZK852058 VID852058:VJG852058 VRZ852058:VTC852058 WBV852058:WCY852058 WLR852058:WMU852058 WVN852058:WWQ852058 D917594:AQ917594 JB917594:KE917594 SX917594:UA917594 ACT917594:ADW917594 AMP917594:ANS917594 AWL917594:AXO917594 BGH917594:BHK917594 BQD917594:BRG917594 BZZ917594:CBC917594 CJV917594:CKY917594 CTR917594:CUU917594 DDN917594:DEQ917594 DNJ917594:DOM917594 DXF917594:DYI917594 EHB917594:EIE917594 EQX917594:ESA917594 FAT917594:FBW917594 FKP917594:FLS917594 FUL917594:FVO917594 GEH917594:GFK917594 GOD917594:GPG917594 GXZ917594:GZC917594 HHV917594:HIY917594 HRR917594:HSU917594 IBN917594:ICQ917594 ILJ917594:IMM917594 IVF917594:IWI917594 JFB917594:JGE917594 JOX917594:JQA917594 JYT917594:JZW917594 KIP917594:KJS917594 KSL917594:KTO917594 LCH917594:LDK917594 LMD917594:LNG917594 LVZ917594:LXC917594 MFV917594:MGY917594 MPR917594:MQU917594 MZN917594:NAQ917594 NJJ917594:NKM917594 NTF917594:NUI917594 ODB917594:OEE917594 OMX917594:OOA917594 OWT917594:OXW917594 PGP917594:PHS917594 PQL917594:PRO917594 QAH917594:QBK917594 QKD917594:QLG917594 QTZ917594:QVC917594 RDV917594:REY917594 RNR917594:ROU917594 RXN917594:RYQ917594 SHJ917594:SIM917594 SRF917594:SSI917594 TBB917594:TCE917594 TKX917594:TMA917594 TUT917594:TVW917594 UEP917594:UFS917594 UOL917594:UPO917594 UYH917594:UZK917594 VID917594:VJG917594 VRZ917594:VTC917594 WBV917594:WCY917594 WLR917594:WMU917594 WVN917594:WWQ917594 D983130:AQ983130 JB983130:KE983130 SX983130:UA983130 ACT983130:ADW983130 AMP983130:ANS983130 AWL983130:AXO983130 BGH983130:BHK983130 BQD983130:BRG983130 BZZ983130:CBC983130 CJV983130:CKY983130 CTR983130:CUU983130 DDN983130:DEQ983130 DNJ983130:DOM983130 DXF983130:DYI983130 EHB983130:EIE983130 EQX983130:ESA983130 FAT983130:FBW983130 FKP983130:FLS983130 FUL983130:FVO983130 GEH983130:GFK983130 GOD983130:GPG983130 GXZ983130:GZC983130 HHV983130:HIY983130 HRR983130:HSU983130 IBN983130:ICQ983130 ILJ983130:IMM983130 IVF983130:IWI983130 JFB983130:JGE983130 JOX983130:JQA983130 JYT983130:JZW983130 KIP983130:KJS983130 KSL983130:KTO983130 LCH983130:LDK983130 LMD983130:LNG983130 LVZ983130:LXC983130 MFV983130:MGY983130 MPR983130:MQU983130 MZN983130:NAQ983130 NJJ983130:NKM983130 NTF983130:NUI983130 ODB983130:OEE983130 OMX983130:OOA983130 OWT983130:OXW983130 PGP983130:PHS983130 PQL983130:PRO983130 QAH983130:QBK983130 QKD983130:QLG983130 QTZ983130:QVC983130 RDV983130:REY983130 RNR983130:ROU983130 RXN983130:RYQ983130 SHJ983130:SIM983130 SRF983130:SSI983130 TBB983130:TCE983130 TKX983130:TMA983130 TUT983130:TVW983130 UEP983130:UFS983130 UOL983130:UPO983130 UYH983130:UZK983130 VID983130:VJG983130 VRZ983130:VTC983130 WBV983130:WCY983130 WLR983130:WMU983130 WVN983130:WWQ983130 D65634:AQ65634 JB65634:KE65634 SX65634:UA65634 ACT65634:ADW65634 AMP65634:ANS65634 AWL65634:AXO65634 BGH65634:BHK65634 BQD65634:BRG65634 BZZ65634:CBC65634 CJV65634:CKY65634 CTR65634:CUU65634 DDN65634:DEQ65634 DNJ65634:DOM65634 DXF65634:DYI65634 EHB65634:EIE65634 EQX65634:ESA65634 FAT65634:FBW65634 FKP65634:FLS65634 FUL65634:FVO65634 GEH65634:GFK65634 GOD65634:GPG65634 GXZ65634:GZC65634 HHV65634:HIY65634 HRR65634:HSU65634 IBN65634:ICQ65634 ILJ65634:IMM65634 IVF65634:IWI65634 JFB65634:JGE65634 JOX65634:JQA65634 JYT65634:JZW65634 KIP65634:KJS65634 KSL65634:KTO65634 LCH65634:LDK65634 LMD65634:LNG65634 LVZ65634:LXC65634 MFV65634:MGY65634 MPR65634:MQU65634 MZN65634:NAQ65634 NJJ65634:NKM65634 NTF65634:NUI65634 ODB65634:OEE65634 OMX65634:OOA65634 OWT65634:OXW65634 PGP65634:PHS65634 PQL65634:PRO65634 QAH65634:QBK65634 QKD65634:QLG65634 QTZ65634:QVC65634 RDV65634:REY65634 RNR65634:ROU65634 RXN65634:RYQ65634 SHJ65634:SIM65634 SRF65634:SSI65634 TBB65634:TCE65634 TKX65634:TMA65634 TUT65634:TVW65634 UEP65634:UFS65634 UOL65634:UPO65634 UYH65634:UZK65634 VID65634:VJG65634 VRZ65634:VTC65634 WBV65634:WCY65634 WLR65634:WMU65634 WVN65634:WWQ65634 D131170:AQ131170 JB131170:KE131170 SX131170:UA131170 ACT131170:ADW131170 AMP131170:ANS131170 AWL131170:AXO131170 BGH131170:BHK131170 BQD131170:BRG131170 BZZ131170:CBC131170 CJV131170:CKY131170 CTR131170:CUU131170 DDN131170:DEQ131170 DNJ131170:DOM131170 DXF131170:DYI131170 EHB131170:EIE131170 EQX131170:ESA131170 FAT131170:FBW131170 FKP131170:FLS131170 FUL131170:FVO131170 GEH131170:GFK131170 GOD131170:GPG131170 GXZ131170:GZC131170 HHV131170:HIY131170 HRR131170:HSU131170 IBN131170:ICQ131170 ILJ131170:IMM131170 IVF131170:IWI131170 JFB131170:JGE131170 JOX131170:JQA131170 JYT131170:JZW131170 KIP131170:KJS131170 KSL131170:KTO131170 LCH131170:LDK131170 LMD131170:LNG131170 LVZ131170:LXC131170 MFV131170:MGY131170 MPR131170:MQU131170 MZN131170:NAQ131170 NJJ131170:NKM131170 NTF131170:NUI131170 ODB131170:OEE131170 OMX131170:OOA131170 OWT131170:OXW131170 PGP131170:PHS131170 PQL131170:PRO131170 QAH131170:QBK131170 QKD131170:QLG131170 QTZ131170:QVC131170 RDV131170:REY131170 RNR131170:ROU131170 RXN131170:RYQ131170 SHJ131170:SIM131170 SRF131170:SSI131170 TBB131170:TCE131170 TKX131170:TMA131170 TUT131170:TVW131170 UEP131170:UFS131170 UOL131170:UPO131170 UYH131170:UZK131170 VID131170:VJG131170 VRZ131170:VTC131170 WBV131170:WCY131170 WLR131170:WMU131170 WVN131170:WWQ131170 D196706:AQ196706 JB196706:KE196706 SX196706:UA196706 ACT196706:ADW196706 AMP196706:ANS196706 AWL196706:AXO196706 BGH196706:BHK196706 BQD196706:BRG196706 BZZ196706:CBC196706 CJV196706:CKY196706 CTR196706:CUU196706 DDN196706:DEQ196706 DNJ196706:DOM196706 DXF196706:DYI196706 EHB196706:EIE196706 EQX196706:ESA196706 FAT196706:FBW196706 FKP196706:FLS196706 FUL196706:FVO196706 GEH196706:GFK196706 GOD196706:GPG196706 GXZ196706:GZC196706 HHV196706:HIY196706 HRR196706:HSU196706 IBN196706:ICQ196706 ILJ196706:IMM196706 IVF196706:IWI196706 JFB196706:JGE196706 JOX196706:JQA196706 JYT196706:JZW196706 KIP196706:KJS196706 KSL196706:KTO196706 LCH196706:LDK196706 LMD196706:LNG196706 LVZ196706:LXC196706 MFV196706:MGY196706 MPR196706:MQU196706 MZN196706:NAQ196706 NJJ196706:NKM196706 NTF196706:NUI196706 ODB196706:OEE196706 OMX196706:OOA196706 OWT196706:OXW196706 PGP196706:PHS196706 PQL196706:PRO196706 QAH196706:QBK196706 QKD196706:QLG196706 QTZ196706:QVC196706 RDV196706:REY196706 RNR196706:ROU196706 RXN196706:RYQ196706 SHJ196706:SIM196706 SRF196706:SSI196706 TBB196706:TCE196706 TKX196706:TMA196706 TUT196706:TVW196706 UEP196706:UFS196706 UOL196706:UPO196706 UYH196706:UZK196706 VID196706:VJG196706 VRZ196706:VTC196706 WBV196706:WCY196706 WLR196706:WMU196706 WVN196706:WWQ196706 D262242:AQ262242 JB262242:KE262242 SX262242:UA262242 ACT262242:ADW262242 AMP262242:ANS262242 AWL262242:AXO262242 BGH262242:BHK262242 BQD262242:BRG262242 BZZ262242:CBC262242 CJV262242:CKY262242 CTR262242:CUU262242 DDN262242:DEQ262242 DNJ262242:DOM262242 DXF262242:DYI262242 EHB262242:EIE262242 EQX262242:ESA262242 FAT262242:FBW262242 FKP262242:FLS262242 FUL262242:FVO262242 GEH262242:GFK262242 GOD262242:GPG262242 GXZ262242:GZC262242 HHV262242:HIY262242 HRR262242:HSU262242 IBN262242:ICQ262242 ILJ262242:IMM262242 IVF262242:IWI262242 JFB262242:JGE262242 JOX262242:JQA262242 JYT262242:JZW262242 KIP262242:KJS262242 KSL262242:KTO262242 LCH262242:LDK262242 LMD262242:LNG262242 LVZ262242:LXC262242 MFV262242:MGY262242 MPR262242:MQU262242 MZN262242:NAQ262242 NJJ262242:NKM262242 NTF262242:NUI262242 ODB262242:OEE262242 OMX262242:OOA262242 OWT262242:OXW262242 PGP262242:PHS262242 PQL262242:PRO262242 QAH262242:QBK262242 QKD262242:QLG262242 QTZ262242:QVC262242 RDV262242:REY262242 RNR262242:ROU262242 RXN262242:RYQ262242 SHJ262242:SIM262242 SRF262242:SSI262242 TBB262242:TCE262242 TKX262242:TMA262242 TUT262242:TVW262242 UEP262242:UFS262242 UOL262242:UPO262242 UYH262242:UZK262242 VID262242:VJG262242 VRZ262242:VTC262242 WBV262242:WCY262242 WLR262242:WMU262242 WVN262242:WWQ262242 D327778:AQ327778 JB327778:KE327778 SX327778:UA327778 ACT327778:ADW327778 AMP327778:ANS327778 AWL327778:AXO327778 BGH327778:BHK327778 BQD327778:BRG327778 BZZ327778:CBC327778 CJV327778:CKY327778 CTR327778:CUU327778 DDN327778:DEQ327778 DNJ327778:DOM327778 DXF327778:DYI327778 EHB327778:EIE327778 EQX327778:ESA327778 FAT327778:FBW327778 FKP327778:FLS327778 FUL327778:FVO327778 GEH327778:GFK327778 GOD327778:GPG327778 GXZ327778:GZC327778 HHV327778:HIY327778 HRR327778:HSU327778 IBN327778:ICQ327778 ILJ327778:IMM327778 IVF327778:IWI327778 JFB327778:JGE327778 JOX327778:JQA327778 JYT327778:JZW327778 KIP327778:KJS327778 KSL327778:KTO327778 LCH327778:LDK327778 LMD327778:LNG327778 LVZ327778:LXC327778 MFV327778:MGY327778 MPR327778:MQU327778 MZN327778:NAQ327778 NJJ327778:NKM327778 NTF327778:NUI327778 ODB327778:OEE327778 OMX327778:OOA327778 OWT327778:OXW327778 PGP327778:PHS327778 PQL327778:PRO327778 QAH327778:QBK327778 QKD327778:QLG327778 QTZ327778:QVC327778 RDV327778:REY327778 RNR327778:ROU327778 RXN327778:RYQ327778 SHJ327778:SIM327778 SRF327778:SSI327778 TBB327778:TCE327778 TKX327778:TMA327778 TUT327778:TVW327778 UEP327778:UFS327778 UOL327778:UPO327778 UYH327778:UZK327778 VID327778:VJG327778 VRZ327778:VTC327778 WBV327778:WCY327778 WLR327778:WMU327778 WVN327778:WWQ327778 D393314:AQ393314 JB393314:KE393314 SX393314:UA393314 ACT393314:ADW393314 AMP393314:ANS393314 AWL393314:AXO393314 BGH393314:BHK393314 BQD393314:BRG393314 BZZ393314:CBC393314 CJV393314:CKY393314 CTR393314:CUU393314 DDN393314:DEQ393314 DNJ393314:DOM393314 DXF393314:DYI393314 EHB393314:EIE393314 EQX393314:ESA393314 FAT393314:FBW393314 FKP393314:FLS393314 FUL393314:FVO393314 GEH393314:GFK393314 GOD393314:GPG393314 GXZ393314:GZC393314 HHV393314:HIY393314 HRR393314:HSU393314 IBN393314:ICQ393314 ILJ393314:IMM393314 IVF393314:IWI393314 JFB393314:JGE393314 JOX393314:JQA393314 JYT393314:JZW393314 KIP393314:KJS393314 KSL393314:KTO393314 LCH393314:LDK393314 LMD393314:LNG393314 LVZ393314:LXC393314 MFV393314:MGY393314 MPR393314:MQU393314 MZN393314:NAQ393314 NJJ393314:NKM393314 NTF393314:NUI393314 ODB393314:OEE393314 OMX393314:OOA393314 OWT393314:OXW393314 PGP393314:PHS393314 PQL393314:PRO393314 QAH393314:QBK393314 QKD393314:QLG393314 QTZ393314:QVC393314 RDV393314:REY393314 RNR393314:ROU393314 RXN393314:RYQ393314 SHJ393314:SIM393314 SRF393314:SSI393314 TBB393314:TCE393314 TKX393314:TMA393314 TUT393314:TVW393314 UEP393314:UFS393314 UOL393314:UPO393314 UYH393314:UZK393314 VID393314:VJG393314 VRZ393314:VTC393314 WBV393314:WCY393314 WLR393314:WMU393314 WVN393314:WWQ393314 D458850:AQ458850 JB458850:KE458850 SX458850:UA458850 ACT458850:ADW458850 AMP458850:ANS458850 AWL458850:AXO458850 BGH458850:BHK458850 BQD458850:BRG458850 BZZ458850:CBC458850 CJV458850:CKY458850 CTR458850:CUU458850 DDN458850:DEQ458850 DNJ458850:DOM458850 DXF458850:DYI458850 EHB458850:EIE458850 EQX458850:ESA458850 FAT458850:FBW458850 FKP458850:FLS458850 FUL458850:FVO458850 GEH458850:GFK458850 GOD458850:GPG458850 GXZ458850:GZC458850 HHV458850:HIY458850 HRR458850:HSU458850 IBN458850:ICQ458850 ILJ458850:IMM458850 IVF458850:IWI458850 JFB458850:JGE458850 JOX458850:JQA458850 JYT458850:JZW458850 KIP458850:KJS458850 KSL458850:KTO458850 LCH458850:LDK458850 LMD458850:LNG458850 LVZ458850:LXC458850 MFV458850:MGY458850 MPR458850:MQU458850 MZN458850:NAQ458850 NJJ458850:NKM458850 NTF458850:NUI458850 ODB458850:OEE458850 OMX458850:OOA458850 OWT458850:OXW458850 PGP458850:PHS458850 PQL458850:PRO458850 QAH458850:QBK458850 QKD458850:QLG458850 QTZ458850:QVC458850 RDV458850:REY458850 RNR458850:ROU458850 RXN458850:RYQ458850 SHJ458850:SIM458850 SRF458850:SSI458850 TBB458850:TCE458850 TKX458850:TMA458850 TUT458850:TVW458850 UEP458850:UFS458850 UOL458850:UPO458850 UYH458850:UZK458850 VID458850:VJG458850 VRZ458850:VTC458850 WBV458850:WCY458850 WLR458850:WMU458850 WVN458850:WWQ458850 D524386:AQ524386 JB524386:KE524386 SX524386:UA524386 ACT524386:ADW524386 AMP524386:ANS524386 AWL524386:AXO524386 BGH524386:BHK524386 BQD524386:BRG524386 BZZ524386:CBC524386 CJV524386:CKY524386 CTR524386:CUU524386 DDN524386:DEQ524386 DNJ524386:DOM524386 DXF524386:DYI524386 EHB524386:EIE524386 EQX524386:ESA524386 FAT524386:FBW524386 FKP524386:FLS524386 FUL524386:FVO524386 GEH524386:GFK524386 GOD524386:GPG524386 GXZ524386:GZC524386 HHV524386:HIY524386 HRR524386:HSU524386 IBN524386:ICQ524386 ILJ524386:IMM524386 IVF524386:IWI524386 JFB524386:JGE524386 JOX524386:JQA524386 JYT524386:JZW524386 KIP524386:KJS524386 KSL524386:KTO524386 LCH524386:LDK524386 LMD524386:LNG524386 LVZ524386:LXC524386 MFV524386:MGY524386 MPR524386:MQU524386 MZN524386:NAQ524386 NJJ524386:NKM524386 NTF524386:NUI524386 ODB524386:OEE524386 OMX524386:OOA524386 OWT524386:OXW524386 PGP524386:PHS524386 PQL524386:PRO524386 QAH524386:QBK524386 QKD524386:QLG524386 QTZ524386:QVC524386 RDV524386:REY524386 RNR524386:ROU524386 RXN524386:RYQ524386 SHJ524386:SIM524386 SRF524386:SSI524386 TBB524386:TCE524386 TKX524386:TMA524386 TUT524386:TVW524386 UEP524386:UFS524386 UOL524386:UPO524386 UYH524386:UZK524386 VID524386:VJG524386 VRZ524386:VTC524386 WBV524386:WCY524386 WLR524386:WMU524386 WVN524386:WWQ524386 D589922:AQ589922 JB589922:KE589922 SX589922:UA589922 ACT589922:ADW589922 AMP589922:ANS589922 AWL589922:AXO589922 BGH589922:BHK589922 BQD589922:BRG589922 BZZ589922:CBC589922 CJV589922:CKY589922 CTR589922:CUU589922 DDN589922:DEQ589922 DNJ589922:DOM589922 DXF589922:DYI589922 EHB589922:EIE589922 EQX589922:ESA589922 FAT589922:FBW589922 FKP589922:FLS589922 FUL589922:FVO589922 GEH589922:GFK589922 GOD589922:GPG589922 GXZ589922:GZC589922 HHV589922:HIY589922 HRR589922:HSU589922 IBN589922:ICQ589922 ILJ589922:IMM589922 IVF589922:IWI589922 JFB589922:JGE589922 JOX589922:JQA589922 JYT589922:JZW589922 KIP589922:KJS589922 KSL589922:KTO589922 LCH589922:LDK589922 LMD589922:LNG589922 LVZ589922:LXC589922 MFV589922:MGY589922 MPR589922:MQU589922 MZN589922:NAQ589922 NJJ589922:NKM589922 NTF589922:NUI589922 ODB589922:OEE589922 OMX589922:OOA589922 OWT589922:OXW589922 PGP589922:PHS589922 PQL589922:PRO589922 QAH589922:QBK589922 QKD589922:QLG589922 QTZ589922:QVC589922 RDV589922:REY589922 RNR589922:ROU589922 RXN589922:RYQ589922 SHJ589922:SIM589922 SRF589922:SSI589922 TBB589922:TCE589922 TKX589922:TMA589922 TUT589922:TVW589922 UEP589922:UFS589922 UOL589922:UPO589922 UYH589922:UZK589922 VID589922:VJG589922 VRZ589922:VTC589922 WBV589922:WCY589922 WLR589922:WMU589922 WVN589922:WWQ589922 D655458:AQ655458 JB655458:KE655458 SX655458:UA655458 ACT655458:ADW655458 AMP655458:ANS655458 AWL655458:AXO655458 BGH655458:BHK655458 BQD655458:BRG655458 BZZ655458:CBC655458 CJV655458:CKY655458 CTR655458:CUU655458 DDN655458:DEQ655458 DNJ655458:DOM655458 DXF655458:DYI655458 EHB655458:EIE655458 EQX655458:ESA655458 FAT655458:FBW655458 FKP655458:FLS655458 FUL655458:FVO655458 GEH655458:GFK655458 GOD655458:GPG655458 GXZ655458:GZC655458 HHV655458:HIY655458 HRR655458:HSU655458 IBN655458:ICQ655458 ILJ655458:IMM655458 IVF655458:IWI655458 JFB655458:JGE655458 JOX655458:JQA655458 JYT655458:JZW655458 KIP655458:KJS655458 KSL655458:KTO655458 LCH655458:LDK655458 LMD655458:LNG655458 LVZ655458:LXC655458 MFV655458:MGY655458 MPR655458:MQU655458 MZN655458:NAQ655458 NJJ655458:NKM655458 NTF655458:NUI655458 ODB655458:OEE655458 OMX655458:OOA655458 OWT655458:OXW655458 PGP655458:PHS655458 PQL655458:PRO655458 QAH655458:QBK655458 QKD655458:QLG655458 QTZ655458:QVC655458 RDV655458:REY655458 RNR655458:ROU655458 RXN655458:RYQ655458 SHJ655458:SIM655458 SRF655458:SSI655458 TBB655458:TCE655458 TKX655458:TMA655458 TUT655458:TVW655458 UEP655458:UFS655458 UOL655458:UPO655458 UYH655458:UZK655458 VID655458:VJG655458 VRZ655458:VTC655458 WBV655458:WCY655458 WLR655458:WMU655458 WVN655458:WWQ655458 D720994:AQ720994 JB720994:KE720994 SX720994:UA720994 ACT720994:ADW720994 AMP720994:ANS720994 AWL720994:AXO720994 BGH720994:BHK720994 BQD720994:BRG720994 BZZ720994:CBC720994 CJV720994:CKY720994 CTR720994:CUU720994 DDN720994:DEQ720994 DNJ720994:DOM720994 DXF720994:DYI720994 EHB720994:EIE720994 EQX720994:ESA720994 FAT720994:FBW720994 FKP720994:FLS720994 FUL720994:FVO720994 GEH720994:GFK720994 GOD720994:GPG720994 GXZ720994:GZC720994 HHV720994:HIY720994 HRR720994:HSU720994 IBN720994:ICQ720994 ILJ720994:IMM720994 IVF720994:IWI720994 JFB720994:JGE720994 JOX720994:JQA720994 JYT720994:JZW720994 KIP720994:KJS720994 KSL720994:KTO720994 LCH720994:LDK720994 LMD720994:LNG720994 LVZ720994:LXC720994 MFV720994:MGY720994 MPR720994:MQU720994 MZN720994:NAQ720994 NJJ720994:NKM720994 NTF720994:NUI720994 ODB720994:OEE720994 OMX720994:OOA720994 OWT720994:OXW720994 PGP720994:PHS720994 PQL720994:PRO720994 QAH720994:QBK720994 QKD720994:QLG720994 QTZ720994:QVC720994 RDV720994:REY720994 RNR720994:ROU720994 RXN720994:RYQ720994 SHJ720994:SIM720994 SRF720994:SSI720994 TBB720994:TCE720994 TKX720994:TMA720994 TUT720994:TVW720994 UEP720994:UFS720994 UOL720994:UPO720994 UYH720994:UZK720994 VID720994:VJG720994 VRZ720994:VTC720994 WBV720994:WCY720994 WLR720994:WMU720994 WVN720994:WWQ720994 D786530:AQ786530 JB786530:KE786530 SX786530:UA786530 ACT786530:ADW786530 AMP786530:ANS786530 AWL786530:AXO786530 BGH786530:BHK786530 BQD786530:BRG786530 BZZ786530:CBC786530 CJV786530:CKY786530 CTR786530:CUU786530 DDN786530:DEQ786530 DNJ786530:DOM786530 DXF786530:DYI786530 EHB786530:EIE786530 EQX786530:ESA786530 FAT786530:FBW786530 FKP786530:FLS786530 FUL786530:FVO786530 GEH786530:GFK786530 GOD786530:GPG786530 GXZ786530:GZC786530 HHV786530:HIY786530 HRR786530:HSU786530 IBN786530:ICQ786530 ILJ786530:IMM786530 IVF786530:IWI786530 JFB786530:JGE786530 JOX786530:JQA786530 JYT786530:JZW786530 KIP786530:KJS786530 KSL786530:KTO786530 LCH786530:LDK786530 LMD786530:LNG786530 LVZ786530:LXC786530 MFV786530:MGY786530 MPR786530:MQU786530 MZN786530:NAQ786530 NJJ786530:NKM786530 NTF786530:NUI786530 ODB786530:OEE786530 OMX786530:OOA786530 OWT786530:OXW786530 PGP786530:PHS786530 PQL786530:PRO786530 QAH786530:QBK786530 QKD786530:QLG786530 QTZ786530:QVC786530 RDV786530:REY786530 RNR786530:ROU786530 RXN786530:RYQ786530 SHJ786530:SIM786530 SRF786530:SSI786530 TBB786530:TCE786530 TKX786530:TMA786530 TUT786530:TVW786530 UEP786530:UFS786530 UOL786530:UPO786530 UYH786530:UZK786530 VID786530:VJG786530 VRZ786530:VTC786530 WBV786530:WCY786530 WLR786530:WMU786530 WVN786530:WWQ786530 D852066:AQ852066 JB852066:KE852066 SX852066:UA852066 ACT852066:ADW852066 AMP852066:ANS852066 AWL852066:AXO852066 BGH852066:BHK852066 BQD852066:BRG852066 BZZ852066:CBC852066 CJV852066:CKY852066 CTR852066:CUU852066 DDN852066:DEQ852066 DNJ852066:DOM852066 DXF852066:DYI852066 EHB852066:EIE852066 EQX852066:ESA852066 FAT852066:FBW852066 FKP852066:FLS852066 FUL852066:FVO852066 GEH852066:GFK852066 GOD852066:GPG852066 GXZ852066:GZC852066 HHV852066:HIY852066 HRR852066:HSU852066 IBN852066:ICQ852066 ILJ852066:IMM852066 IVF852066:IWI852066 JFB852066:JGE852066 JOX852066:JQA852066 JYT852066:JZW852066 KIP852066:KJS852066 KSL852066:KTO852066 LCH852066:LDK852066 LMD852066:LNG852066 LVZ852066:LXC852066 MFV852066:MGY852066 MPR852066:MQU852066 MZN852066:NAQ852066 NJJ852066:NKM852066 NTF852066:NUI852066 ODB852066:OEE852066 OMX852066:OOA852066 OWT852066:OXW852066 PGP852066:PHS852066 PQL852066:PRO852066 QAH852066:QBK852066 QKD852066:QLG852066 QTZ852066:QVC852066 RDV852066:REY852066 RNR852066:ROU852066 RXN852066:RYQ852066 SHJ852066:SIM852066 SRF852066:SSI852066 TBB852066:TCE852066 TKX852066:TMA852066 TUT852066:TVW852066 UEP852066:UFS852066 UOL852066:UPO852066 UYH852066:UZK852066 VID852066:VJG852066 VRZ852066:VTC852066 WBV852066:WCY852066 WLR852066:WMU852066 WVN852066:WWQ852066 D917602:AQ917602 JB917602:KE917602 SX917602:UA917602 ACT917602:ADW917602 AMP917602:ANS917602 AWL917602:AXO917602 BGH917602:BHK917602 BQD917602:BRG917602 BZZ917602:CBC917602 CJV917602:CKY917602 CTR917602:CUU917602 DDN917602:DEQ917602 DNJ917602:DOM917602 DXF917602:DYI917602 EHB917602:EIE917602 EQX917602:ESA917602 FAT917602:FBW917602 FKP917602:FLS917602 FUL917602:FVO917602 GEH917602:GFK917602 GOD917602:GPG917602 GXZ917602:GZC917602 HHV917602:HIY917602 HRR917602:HSU917602 IBN917602:ICQ917602 ILJ917602:IMM917602 IVF917602:IWI917602 JFB917602:JGE917602 JOX917602:JQA917602 JYT917602:JZW917602 KIP917602:KJS917602 KSL917602:KTO917602 LCH917602:LDK917602 LMD917602:LNG917602 LVZ917602:LXC917602 MFV917602:MGY917602 MPR917602:MQU917602 MZN917602:NAQ917602 NJJ917602:NKM917602 NTF917602:NUI917602 ODB917602:OEE917602 OMX917602:OOA917602 OWT917602:OXW917602 PGP917602:PHS917602 PQL917602:PRO917602 QAH917602:QBK917602 QKD917602:QLG917602 QTZ917602:QVC917602 RDV917602:REY917602 RNR917602:ROU917602 RXN917602:RYQ917602 SHJ917602:SIM917602 SRF917602:SSI917602 TBB917602:TCE917602 TKX917602:TMA917602 TUT917602:TVW917602 UEP917602:UFS917602 UOL917602:UPO917602 UYH917602:UZK917602 VID917602:VJG917602 VRZ917602:VTC917602 WBV917602:WCY917602 WLR917602:WMU917602 WVN917602:WWQ917602 D983138:AQ983138 JB983138:KE983138 SX983138:UA983138 ACT983138:ADW983138 AMP983138:ANS983138 AWL983138:AXO983138 BGH983138:BHK983138 BQD983138:BRG983138 BZZ983138:CBC983138 CJV983138:CKY983138 CTR983138:CUU983138 DDN983138:DEQ983138 DNJ983138:DOM983138 DXF983138:DYI983138 EHB983138:EIE983138 EQX983138:ESA983138 FAT983138:FBW983138 FKP983138:FLS983138 FUL983138:FVO983138 GEH983138:GFK983138 GOD983138:GPG983138 GXZ983138:GZC983138 HHV983138:HIY983138 HRR983138:HSU983138 IBN983138:ICQ983138 ILJ983138:IMM983138 IVF983138:IWI983138 JFB983138:JGE983138 JOX983138:JQA983138 JYT983138:JZW983138 KIP983138:KJS983138 KSL983138:KTO983138 LCH983138:LDK983138 LMD983138:LNG983138 LVZ983138:LXC983138 MFV983138:MGY983138 MPR983138:MQU983138 MZN983138:NAQ983138 NJJ983138:NKM983138 NTF983138:NUI983138 ODB983138:OEE983138 OMX983138:OOA983138 OWT983138:OXW983138 PGP983138:PHS983138 PQL983138:PRO983138 QAH983138:QBK983138 QKD983138:QLG983138 QTZ983138:QVC983138 RDV983138:REY983138 RNR983138:ROU983138 RXN983138:RYQ983138 SHJ983138:SIM983138 SRF983138:SSI983138 TBB983138:TCE983138 TKX983138:TMA983138 TUT983138:TVW983138 UEP983138:UFS983138 UOL983138:UPO983138 UYH983138:UZK983138 VID983138:VJG983138 VRZ983138:VTC983138 WBV983138:WCY983138 WLR983138:WMU983138 WVN983138:WWQ983138 JB123:KE124 SX123:UA124 ACT123:ADW124 AMP123:ANS124 AWL123:AXO124 BGH123:BHK124 BQD123:BRG124 BZZ123:CBC124 CJV123:CKY124 CTR123:CUU124 DDN123:DEQ124 DNJ123:DOM124 DXF123:DYI124 EHB123:EIE124 EQX123:ESA124 FAT123:FBW124 FKP123:FLS124 FUL123:FVO124 GEH123:GFK124 GOD123:GPG124 GXZ123:GZC124 HHV123:HIY124 HRR123:HSU124 IBN123:ICQ124 ILJ123:IMM124 IVF123:IWI124 JFB123:JGE124 JOX123:JQA124 JYT123:JZW124 KIP123:KJS124 KSL123:KTO124 LCH123:LDK124 LMD123:LNG124 LVZ123:LXC124 MFV123:MGY124 MPR123:MQU124 MZN123:NAQ124 NJJ123:NKM124 NTF123:NUI124 ODB123:OEE124 OMX123:OOA124 OWT123:OXW124 PGP123:PHS124 PQL123:PRO124 QAH123:QBK124 QKD123:QLG124 QTZ123:QVC124 RDV123:REY124 RNR123:ROU124 RXN123:RYQ124 SHJ123:SIM124 SRF123:SSI124 TBB123:TCE124 TKX123:TMA124 TUT123:TVW124 UEP123:UFS124 UOL123:UPO124 UYH123:UZK124 VID123:VJG124 VRZ123:VTC124 WBV123:WCY124 WLR123:WMU124 WVN123:WWQ124 D65636:AQ65636 JB65636:KE65636 SX65636:UA65636 ACT65636:ADW65636 AMP65636:ANS65636 AWL65636:AXO65636 BGH65636:BHK65636 BQD65636:BRG65636 BZZ65636:CBC65636 CJV65636:CKY65636 CTR65636:CUU65636 DDN65636:DEQ65636 DNJ65636:DOM65636 DXF65636:DYI65636 EHB65636:EIE65636 EQX65636:ESA65636 FAT65636:FBW65636 FKP65636:FLS65636 FUL65636:FVO65636 GEH65636:GFK65636 GOD65636:GPG65636 GXZ65636:GZC65636 HHV65636:HIY65636 HRR65636:HSU65636 IBN65636:ICQ65636 ILJ65636:IMM65636 IVF65636:IWI65636 JFB65636:JGE65636 JOX65636:JQA65636 JYT65636:JZW65636 KIP65636:KJS65636 KSL65636:KTO65636 LCH65636:LDK65636 LMD65636:LNG65636 LVZ65636:LXC65636 MFV65636:MGY65636 MPR65636:MQU65636 MZN65636:NAQ65636 NJJ65636:NKM65636 NTF65636:NUI65636 ODB65636:OEE65636 OMX65636:OOA65636 OWT65636:OXW65636 PGP65636:PHS65636 PQL65636:PRO65636 QAH65636:QBK65636 QKD65636:QLG65636 QTZ65636:QVC65636 RDV65636:REY65636 RNR65636:ROU65636 RXN65636:RYQ65636 SHJ65636:SIM65636 SRF65636:SSI65636 TBB65636:TCE65636 TKX65636:TMA65636 TUT65636:TVW65636 UEP65636:UFS65636 UOL65636:UPO65636 UYH65636:UZK65636 VID65636:VJG65636 VRZ65636:VTC65636 WBV65636:WCY65636 WLR65636:WMU65636 WVN65636:WWQ65636 D131172:AQ131172 JB131172:KE131172 SX131172:UA131172 ACT131172:ADW131172 AMP131172:ANS131172 AWL131172:AXO131172 BGH131172:BHK131172 BQD131172:BRG131172 BZZ131172:CBC131172 CJV131172:CKY131172 CTR131172:CUU131172 DDN131172:DEQ131172 DNJ131172:DOM131172 DXF131172:DYI131172 EHB131172:EIE131172 EQX131172:ESA131172 FAT131172:FBW131172 FKP131172:FLS131172 FUL131172:FVO131172 GEH131172:GFK131172 GOD131172:GPG131172 GXZ131172:GZC131172 HHV131172:HIY131172 HRR131172:HSU131172 IBN131172:ICQ131172 ILJ131172:IMM131172 IVF131172:IWI131172 JFB131172:JGE131172 JOX131172:JQA131172 JYT131172:JZW131172 KIP131172:KJS131172 KSL131172:KTO131172 LCH131172:LDK131172 LMD131172:LNG131172 LVZ131172:LXC131172 MFV131172:MGY131172 MPR131172:MQU131172 MZN131172:NAQ131172 NJJ131172:NKM131172 NTF131172:NUI131172 ODB131172:OEE131172 OMX131172:OOA131172 OWT131172:OXW131172 PGP131172:PHS131172 PQL131172:PRO131172 QAH131172:QBK131172 QKD131172:QLG131172 QTZ131172:QVC131172 RDV131172:REY131172 RNR131172:ROU131172 RXN131172:RYQ131172 SHJ131172:SIM131172 SRF131172:SSI131172 TBB131172:TCE131172 TKX131172:TMA131172 TUT131172:TVW131172 UEP131172:UFS131172 UOL131172:UPO131172 UYH131172:UZK131172 VID131172:VJG131172 VRZ131172:VTC131172 WBV131172:WCY131172 WLR131172:WMU131172 WVN131172:WWQ131172 D196708:AQ196708 JB196708:KE196708 SX196708:UA196708 ACT196708:ADW196708 AMP196708:ANS196708 AWL196708:AXO196708 BGH196708:BHK196708 BQD196708:BRG196708 BZZ196708:CBC196708 CJV196708:CKY196708 CTR196708:CUU196708 DDN196708:DEQ196708 DNJ196708:DOM196708 DXF196708:DYI196708 EHB196708:EIE196708 EQX196708:ESA196708 FAT196708:FBW196708 FKP196708:FLS196708 FUL196708:FVO196708 GEH196708:GFK196708 GOD196708:GPG196708 GXZ196708:GZC196708 HHV196708:HIY196708 HRR196708:HSU196708 IBN196708:ICQ196708 ILJ196708:IMM196708 IVF196708:IWI196708 JFB196708:JGE196708 JOX196708:JQA196708 JYT196708:JZW196708 KIP196708:KJS196708 KSL196708:KTO196708 LCH196708:LDK196708 LMD196708:LNG196708 LVZ196708:LXC196708 MFV196708:MGY196708 MPR196708:MQU196708 MZN196708:NAQ196708 NJJ196708:NKM196708 NTF196708:NUI196708 ODB196708:OEE196708 OMX196708:OOA196708 OWT196708:OXW196708 PGP196708:PHS196708 PQL196708:PRO196708 QAH196708:QBK196708 QKD196708:QLG196708 QTZ196708:QVC196708 RDV196708:REY196708 RNR196708:ROU196708 RXN196708:RYQ196708 SHJ196708:SIM196708 SRF196708:SSI196708 TBB196708:TCE196708 TKX196708:TMA196708 TUT196708:TVW196708 UEP196708:UFS196708 UOL196708:UPO196708 UYH196708:UZK196708 VID196708:VJG196708 VRZ196708:VTC196708 WBV196708:WCY196708 WLR196708:WMU196708 WVN196708:WWQ196708 D262244:AQ262244 JB262244:KE262244 SX262244:UA262244 ACT262244:ADW262244 AMP262244:ANS262244 AWL262244:AXO262244 BGH262244:BHK262244 BQD262244:BRG262244 BZZ262244:CBC262244 CJV262244:CKY262244 CTR262244:CUU262244 DDN262244:DEQ262244 DNJ262244:DOM262244 DXF262244:DYI262244 EHB262244:EIE262244 EQX262244:ESA262244 FAT262244:FBW262244 FKP262244:FLS262244 FUL262244:FVO262244 GEH262244:GFK262244 GOD262244:GPG262244 GXZ262244:GZC262244 HHV262244:HIY262244 HRR262244:HSU262244 IBN262244:ICQ262244 ILJ262244:IMM262244 IVF262244:IWI262244 JFB262244:JGE262244 JOX262244:JQA262244 JYT262244:JZW262244 KIP262244:KJS262244 KSL262244:KTO262244 LCH262244:LDK262244 LMD262244:LNG262244 LVZ262244:LXC262244 MFV262244:MGY262244 MPR262244:MQU262244 MZN262244:NAQ262244 NJJ262244:NKM262244 NTF262244:NUI262244 ODB262244:OEE262244 OMX262244:OOA262244 OWT262244:OXW262244 PGP262244:PHS262244 PQL262244:PRO262244 QAH262244:QBK262244 QKD262244:QLG262244 QTZ262244:QVC262244 RDV262244:REY262244 RNR262244:ROU262244 RXN262244:RYQ262244 SHJ262244:SIM262244 SRF262244:SSI262244 TBB262244:TCE262244 TKX262244:TMA262244 TUT262244:TVW262244 UEP262244:UFS262244 UOL262244:UPO262244 UYH262244:UZK262244 VID262244:VJG262244 VRZ262244:VTC262244 WBV262244:WCY262244 WLR262244:WMU262244 WVN262244:WWQ262244 D327780:AQ327780 JB327780:KE327780 SX327780:UA327780 ACT327780:ADW327780 AMP327780:ANS327780 AWL327780:AXO327780 BGH327780:BHK327780 BQD327780:BRG327780 BZZ327780:CBC327780 CJV327780:CKY327780 CTR327780:CUU327780 DDN327780:DEQ327780 DNJ327780:DOM327780 DXF327780:DYI327780 EHB327780:EIE327780 EQX327780:ESA327780 FAT327780:FBW327780 FKP327780:FLS327780 FUL327780:FVO327780 GEH327780:GFK327780 GOD327780:GPG327780 GXZ327780:GZC327780 HHV327780:HIY327780 HRR327780:HSU327780 IBN327780:ICQ327780 ILJ327780:IMM327780 IVF327780:IWI327780 JFB327780:JGE327780 JOX327780:JQA327780 JYT327780:JZW327780 KIP327780:KJS327780 KSL327780:KTO327780 LCH327780:LDK327780 LMD327780:LNG327780 LVZ327780:LXC327780 MFV327780:MGY327780 MPR327780:MQU327780 MZN327780:NAQ327780 NJJ327780:NKM327780 NTF327780:NUI327780 ODB327780:OEE327780 OMX327780:OOA327780 OWT327780:OXW327780 PGP327780:PHS327780 PQL327780:PRO327780 QAH327780:QBK327780 QKD327780:QLG327780 QTZ327780:QVC327780 RDV327780:REY327780 RNR327780:ROU327780 RXN327780:RYQ327780 SHJ327780:SIM327780 SRF327780:SSI327780 TBB327780:TCE327780 TKX327780:TMA327780 TUT327780:TVW327780 UEP327780:UFS327780 UOL327780:UPO327780 UYH327780:UZK327780 VID327780:VJG327780 VRZ327780:VTC327780 WBV327780:WCY327780 WLR327780:WMU327780 WVN327780:WWQ327780 D393316:AQ393316 JB393316:KE393316 SX393316:UA393316 ACT393316:ADW393316 AMP393316:ANS393316 AWL393316:AXO393316 BGH393316:BHK393316 BQD393316:BRG393316 BZZ393316:CBC393316 CJV393316:CKY393316 CTR393316:CUU393316 DDN393316:DEQ393316 DNJ393316:DOM393316 DXF393316:DYI393316 EHB393316:EIE393316 EQX393316:ESA393316 FAT393316:FBW393316 FKP393316:FLS393316 FUL393316:FVO393316 GEH393316:GFK393316 GOD393316:GPG393316 GXZ393316:GZC393316 HHV393316:HIY393316 HRR393316:HSU393316 IBN393316:ICQ393316 ILJ393316:IMM393316 IVF393316:IWI393316 JFB393316:JGE393316 JOX393316:JQA393316 JYT393316:JZW393316 KIP393316:KJS393316 KSL393316:KTO393316 LCH393316:LDK393316 LMD393316:LNG393316 LVZ393316:LXC393316 MFV393316:MGY393316 MPR393316:MQU393316 MZN393316:NAQ393316 NJJ393316:NKM393316 NTF393316:NUI393316 ODB393316:OEE393316 OMX393316:OOA393316 OWT393316:OXW393316 PGP393316:PHS393316 PQL393316:PRO393316 QAH393316:QBK393316 QKD393316:QLG393316 QTZ393316:QVC393316 RDV393316:REY393316 RNR393316:ROU393316 RXN393316:RYQ393316 SHJ393316:SIM393316 SRF393316:SSI393316 TBB393316:TCE393316 TKX393316:TMA393316 TUT393316:TVW393316 UEP393316:UFS393316 UOL393316:UPO393316 UYH393316:UZK393316 VID393316:VJG393316 VRZ393316:VTC393316 WBV393316:WCY393316 WLR393316:WMU393316 WVN393316:WWQ393316 D458852:AQ458852 JB458852:KE458852 SX458852:UA458852 ACT458852:ADW458852 AMP458852:ANS458852 AWL458852:AXO458852 BGH458852:BHK458852 BQD458852:BRG458852 BZZ458852:CBC458852 CJV458852:CKY458852 CTR458852:CUU458852 DDN458852:DEQ458852 DNJ458852:DOM458852 DXF458852:DYI458852 EHB458852:EIE458852 EQX458852:ESA458852 FAT458852:FBW458852 FKP458852:FLS458852 FUL458852:FVO458852 GEH458852:GFK458852 GOD458852:GPG458852 GXZ458852:GZC458852 HHV458852:HIY458852 HRR458852:HSU458852 IBN458852:ICQ458852 ILJ458852:IMM458852 IVF458852:IWI458852 JFB458852:JGE458852 JOX458852:JQA458852 JYT458852:JZW458852 KIP458852:KJS458852 KSL458852:KTO458852 LCH458852:LDK458852 LMD458852:LNG458852 LVZ458852:LXC458852 MFV458852:MGY458852 MPR458852:MQU458852 MZN458852:NAQ458852 NJJ458852:NKM458852 NTF458852:NUI458852 ODB458852:OEE458852 OMX458852:OOA458852 OWT458852:OXW458852 PGP458852:PHS458852 PQL458852:PRO458852 QAH458852:QBK458852 QKD458852:QLG458852 QTZ458852:QVC458852 RDV458852:REY458852 RNR458852:ROU458852 RXN458852:RYQ458852 SHJ458852:SIM458852 SRF458852:SSI458852 TBB458852:TCE458852 TKX458852:TMA458852 TUT458852:TVW458852 UEP458852:UFS458852 UOL458852:UPO458852 UYH458852:UZK458852 VID458852:VJG458852 VRZ458852:VTC458852 WBV458852:WCY458852 WLR458852:WMU458852 WVN458852:WWQ458852 D524388:AQ524388 JB524388:KE524388 SX524388:UA524388 ACT524388:ADW524388 AMP524388:ANS524388 AWL524388:AXO524388 BGH524388:BHK524388 BQD524388:BRG524388 BZZ524388:CBC524388 CJV524388:CKY524388 CTR524388:CUU524388 DDN524388:DEQ524388 DNJ524388:DOM524388 DXF524388:DYI524388 EHB524388:EIE524388 EQX524388:ESA524388 FAT524388:FBW524388 FKP524388:FLS524388 FUL524388:FVO524388 GEH524388:GFK524388 GOD524388:GPG524388 GXZ524388:GZC524388 HHV524388:HIY524388 HRR524388:HSU524388 IBN524388:ICQ524388 ILJ524388:IMM524388 IVF524388:IWI524388 JFB524388:JGE524388 JOX524388:JQA524388 JYT524388:JZW524388 KIP524388:KJS524388 KSL524388:KTO524388 LCH524388:LDK524388 LMD524388:LNG524388 LVZ524388:LXC524388 MFV524388:MGY524388 MPR524388:MQU524388 MZN524388:NAQ524388 NJJ524388:NKM524388 NTF524388:NUI524388 ODB524388:OEE524388 OMX524388:OOA524388 OWT524388:OXW524388 PGP524388:PHS524388 PQL524388:PRO524388 QAH524388:QBK524388 QKD524388:QLG524388 QTZ524388:QVC524388 RDV524388:REY524388 RNR524388:ROU524388 RXN524388:RYQ524388 SHJ524388:SIM524388 SRF524388:SSI524388 TBB524388:TCE524388 TKX524388:TMA524388 TUT524388:TVW524388 UEP524388:UFS524388 UOL524388:UPO524388 UYH524388:UZK524388 VID524388:VJG524388 VRZ524388:VTC524388 WBV524388:WCY524388 WLR524388:WMU524388 WVN524388:WWQ524388 D589924:AQ589924 JB589924:KE589924 SX589924:UA589924 ACT589924:ADW589924 AMP589924:ANS589924 AWL589924:AXO589924 BGH589924:BHK589924 BQD589924:BRG589924 BZZ589924:CBC589924 CJV589924:CKY589924 CTR589924:CUU589924 DDN589924:DEQ589924 DNJ589924:DOM589924 DXF589924:DYI589924 EHB589924:EIE589924 EQX589924:ESA589924 FAT589924:FBW589924 FKP589924:FLS589924 FUL589924:FVO589924 GEH589924:GFK589924 GOD589924:GPG589924 GXZ589924:GZC589924 HHV589924:HIY589924 HRR589924:HSU589924 IBN589924:ICQ589924 ILJ589924:IMM589924 IVF589924:IWI589924 JFB589924:JGE589924 JOX589924:JQA589924 JYT589924:JZW589924 KIP589924:KJS589924 KSL589924:KTO589924 LCH589924:LDK589924 LMD589924:LNG589924 LVZ589924:LXC589924 MFV589924:MGY589924 MPR589924:MQU589924 MZN589924:NAQ589924 NJJ589924:NKM589924 NTF589924:NUI589924 ODB589924:OEE589924 OMX589924:OOA589924 OWT589924:OXW589924 PGP589924:PHS589924 PQL589924:PRO589924 QAH589924:QBK589924 QKD589924:QLG589924 QTZ589924:QVC589924 RDV589924:REY589924 RNR589924:ROU589924 RXN589924:RYQ589924 SHJ589924:SIM589924 SRF589924:SSI589924 TBB589924:TCE589924 TKX589924:TMA589924 TUT589924:TVW589924 UEP589924:UFS589924 UOL589924:UPO589924 UYH589924:UZK589924 VID589924:VJG589924 VRZ589924:VTC589924 WBV589924:WCY589924 WLR589924:WMU589924 WVN589924:WWQ589924 D655460:AQ655460 JB655460:KE655460 SX655460:UA655460 ACT655460:ADW655460 AMP655460:ANS655460 AWL655460:AXO655460 BGH655460:BHK655460 BQD655460:BRG655460 BZZ655460:CBC655460 CJV655460:CKY655460 CTR655460:CUU655460 DDN655460:DEQ655460 DNJ655460:DOM655460 DXF655460:DYI655460 EHB655460:EIE655460 EQX655460:ESA655460 FAT655460:FBW655460 FKP655460:FLS655460 FUL655460:FVO655460 GEH655460:GFK655460 GOD655460:GPG655460 GXZ655460:GZC655460 HHV655460:HIY655460 HRR655460:HSU655460 IBN655460:ICQ655460 ILJ655460:IMM655460 IVF655460:IWI655460 JFB655460:JGE655460 JOX655460:JQA655460 JYT655460:JZW655460 KIP655460:KJS655460 KSL655460:KTO655460 LCH655460:LDK655460 LMD655460:LNG655460 LVZ655460:LXC655460 MFV655460:MGY655460 MPR655460:MQU655460 MZN655460:NAQ655460 NJJ655460:NKM655460 NTF655460:NUI655460 ODB655460:OEE655460 OMX655460:OOA655460 OWT655460:OXW655460 PGP655460:PHS655460 PQL655460:PRO655460 QAH655460:QBK655460 QKD655460:QLG655460 QTZ655460:QVC655460 RDV655460:REY655460 RNR655460:ROU655460 RXN655460:RYQ655460 SHJ655460:SIM655460 SRF655460:SSI655460 TBB655460:TCE655460 TKX655460:TMA655460 TUT655460:TVW655460 UEP655460:UFS655460 UOL655460:UPO655460 UYH655460:UZK655460 VID655460:VJG655460 VRZ655460:VTC655460 WBV655460:WCY655460 WLR655460:WMU655460 WVN655460:WWQ655460 D720996:AQ720996 JB720996:KE720996 SX720996:UA720996 ACT720996:ADW720996 AMP720996:ANS720996 AWL720996:AXO720996 BGH720996:BHK720996 BQD720996:BRG720996 BZZ720996:CBC720996 CJV720996:CKY720996 CTR720996:CUU720996 DDN720996:DEQ720996 DNJ720996:DOM720996 DXF720996:DYI720996 EHB720996:EIE720996 EQX720996:ESA720996 FAT720996:FBW720996 FKP720996:FLS720996 FUL720996:FVO720996 GEH720996:GFK720996 GOD720996:GPG720996 GXZ720996:GZC720996 HHV720996:HIY720996 HRR720996:HSU720996 IBN720996:ICQ720996 ILJ720996:IMM720996 IVF720996:IWI720996 JFB720996:JGE720996 JOX720996:JQA720996 JYT720996:JZW720996 KIP720996:KJS720996 KSL720996:KTO720996 LCH720996:LDK720996 LMD720996:LNG720996 LVZ720996:LXC720996 MFV720996:MGY720996 MPR720996:MQU720996 MZN720996:NAQ720996 NJJ720996:NKM720996 NTF720996:NUI720996 ODB720996:OEE720996 OMX720996:OOA720996 OWT720996:OXW720996 PGP720996:PHS720996 PQL720996:PRO720996 QAH720996:QBK720996 QKD720996:QLG720996 QTZ720996:QVC720996 RDV720996:REY720996 RNR720996:ROU720996 RXN720996:RYQ720996 SHJ720996:SIM720996 SRF720996:SSI720996 TBB720996:TCE720996 TKX720996:TMA720996 TUT720996:TVW720996 UEP720996:UFS720996 UOL720996:UPO720996 UYH720996:UZK720996 VID720996:VJG720996 VRZ720996:VTC720996 WBV720996:WCY720996 WLR720996:WMU720996 WVN720996:WWQ720996 D786532:AQ786532 JB786532:KE786532 SX786532:UA786532 ACT786532:ADW786532 AMP786532:ANS786532 AWL786532:AXO786532 BGH786532:BHK786532 BQD786532:BRG786532 BZZ786532:CBC786532 CJV786532:CKY786532 CTR786532:CUU786532 DDN786532:DEQ786532 DNJ786532:DOM786532 DXF786532:DYI786532 EHB786532:EIE786532 EQX786532:ESA786532 FAT786532:FBW786532 FKP786532:FLS786532 FUL786532:FVO786532 GEH786532:GFK786532 GOD786532:GPG786532 GXZ786532:GZC786532 HHV786532:HIY786532 HRR786532:HSU786532 IBN786532:ICQ786532 ILJ786532:IMM786532 IVF786532:IWI786532 JFB786532:JGE786532 JOX786532:JQA786532 JYT786532:JZW786532 KIP786532:KJS786532 KSL786532:KTO786532 LCH786532:LDK786532 LMD786532:LNG786532 LVZ786532:LXC786532 MFV786532:MGY786532 MPR786532:MQU786532 MZN786532:NAQ786532 NJJ786532:NKM786532 NTF786532:NUI786532 ODB786532:OEE786532 OMX786532:OOA786532 OWT786532:OXW786532 PGP786532:PHS786532 PQL786532:PRO786532 QAH786532:QBK786532 QKD786532:QLG786532 QTZ786532:QVC786532 RDV786532:REY786532 RNR786532:ROU786532 RXN786532:RYQ786532 SHJ786532:SIM786532 SRF786532:SSI786532 TBB786532:TCE786532 TKX786532:TMA786532 TUT786532:TVW786532 UEP786532:UFS786532 UOL786532:UPO786532 UYH786532:UZK786532 VID786532:VJG786532 VRZ786532:VTC786532 WBV786532:WCY786532 WLR786532:WMU786532 WVN786532:WWQ786532 D852068:AQ852068 JB852068:KE852068 SX852068:UA852068 ACT852068:ADW852068 AMP852068:ANS852068 AWL852068:AXO852068 BGH852068:BHK852068 BQD852068:BRG852068 BZZ852068:CBC852068 CJV852068:CKY852068 CTR852068:CUU852068 DDN852068:DEQ852068 DNJ852068:DOM852068 DXF852068:DYI852068 EHB852068:EIE852068 EQX852068:ESA852068 FAT852068:FBW852068 FKP852068:FLS852068 FUL852068:FVO852068 GEH852068:GFK852068 GOD852068:GPG852068 GXZ852068:GZC852068 HHV852068:HIY852068 HRR852068:HSU852068 IBN852068:ICQ852068 ILJ852068:IMM852068 IVF852068:IWI852068 JFB852068:JGE852068 JOX852068:JQA852068 JYT852068:JZW852068 KIP852068:KJS852068 KSL852068:KTO852068 LCH852068:LDK852068 LMD852068:LNG852068 LVZ852068:LXC852068 MFV852068:MGY852068 MPR852068:MQU852068 MZN852068:NAQ852068 NJJ852068:NKM852068 NTF852068:NUI852068 ODB852068:OEE852068 OMX852068:OOA852068 OWT852068:OXW852068 PGP852068:PHS852068 PQL852068:PRO852068 QAH852068:QBK852068 QKD852068:QLG852068 QTZ852068:QVC852068 RDV852068:REY852068 RNR852068:ROU852068 RXN852068:RYQ852068 SHJ852068:SIM852068 SRF852068:SSI852068 TBB852068:TCE852068 TKX852068:TMA852068 TUT852068:TVW852068 UEP852068:UFS852068 UOL852068:UPO852068 UYH852068:UZK852068 VID852068:VJG852068 VRZ852068:VTC852068 WBV852068:WCY852068 WLR852068:WMU852068 WVN852068:WWQ852068 D917604:AQ917604 JB917604:KE917604 SX917604:UA917604 ACT917604:ADW917604 AMP917604:ANS917604 AWL917604:AXO917604 BGH917604:BHK917604 BQD917604:BRG917604 BZZ917604:CBC917604 CJV917604:CKY917604 CTR917604:CUU917604 DDN917604:DEQ917604 DNJ917604:DOM917604 DXF917604:DYI917604 EHB917604:EIE917604 EQX917604:ESA917604 FAT917604:FBW917604 FKP917604:FLS917604 FUL917604:FVO917604 GEH917604:GFK917604 GOD917604:GPG917604 GXZ917604:GZC917604 HHV917604:HIY917604 HRR917604:HSU917604 IBN917604:ICQ917604 ILJ917604:IMM917604 IVF917604:IWI917604 JFB917604:JGE917604 JOX917604:JQA917604 JYT917604:JZW917604 KIP917604:KJS917604 KSL917604:KTO917604 LCH917604:LDK917604 LMD917604:LNG917604 LVZ917604:LXC917604 MFV917604:MGY917604 MPR917604:MQU917604 MZN917604:NAQ917604 NJJ917604:NKM917604 NTF917604:NUI917604 ODB917604:OEE917604 OMX917604:OOA917604 OWT917604:OXW917604 PGP917604:PHS917604 PQL917604:PRO917604 QAH917604:QBK917604 QKD917604:QLG917604 QTZ917604:QVC917604 RDV917604:REY917604 RNR917604:ROU917604 RXN917604:RYQ917604 SHJ917604:SIM917604 SRF917604:SSI917604 TBB917604:TCE917604 TKX917604:TMA917604 TUT917604:TVW917604 UEP917604:UFS917604 UOL917604:UPO917604 UYH917604:UZK917604 VID917604:VJG917604 VRZ917604:VTC917604 WBV917604:WCY917604 WLR917604:WMU917604 WVN917604:WWQ917604 D983140:AQ983140 JB983140:KE983140 SX983140:UA983140 ACT983140:ADW983140 AMP983140:ANS983140 AWL983140:AXO983140 BGH983140:BHK983140 BQD983140:BRG983140 BZZ983140:CBC983140 CJV983140:CKY983140 CTR983140:CUU983140 DDN983140:DEQ983140 DNJ983140:DOM983140 DXF983140:DYI983140 EHB983140:EIE983140 EQX983140:ESA983140 FAT983140:FBW983140 FKP983140:FLS983140 FUL983140:FVO983140 GEH983140:GFK983140 GOD983140:GPG983140 GXZ983140:GZC983140 HHV983140:HIY983140 HRR983140:HSU983140 IBN983140:ICQ983140 ILJ983140:IMM983140 IVF983140:IWI983140 JFB983140:JGE983140 JOX983140:JQA983140 JYT983140:JZW983140 KIP983140:KJS983140 KSL983140:KTO983140 LCH983140:LDK983140 LMD983140:LNG983140 LVZ983140:LXC983140 MFV983140:MGY983140 MPR983140:MQU983140 MZN983140:NAQ983140 NJJ983140:NKM983140 NTF983140:NUI983140 ODB983140:OEE983140 OMX983140:OOA983140 OWT983140:OXW983140 PGP983140:PHS983140 PQL983140:PRO983140 QAH983140:QBK983140 QKD983140:QLG983140 QTZ983140:QVC983140 RDV983140:REY983140 RNR983140:ROU983140 RXN983140:RYQ983140 SHJ983140:SIM983140 SRF983140:SSI983140 TBB983140:TCE983140 TKX983140:TMA983140 TUT983140:TVW983140 UEP983140:UFS983140 UOL983140:UPO983140 UYH983140:UZK983140 VID983140:VJG983140 VRZ983140:VTC983140 WBV983140:WCY983140 WLR983140:WMU983140 WVN983140:WWQ983140 JB128:KE129 SX128:UA129 ACT128:ADW129 AMP128:ANS129 AWL128:AXO129 BGH128:BHK129 BQD128:BRG129 BZZ128:CBC129 CJV128:CKY129 CTR128:CUU129 DDN128:DEQ129 DNJ128:DOM129 DXF128:DYI129 EHB128:EIE129 EQX128:ESA129 FAT128:FBW129 FKP128:FLS129 FUL128:FVO129 GEH128:GFK129 GOD128:GPG129 GXZ128:GZC129 HHV128:HIY129 HRR128:HSU129 IBN128:ICQ129 ILJ128:IMM129 IVF128:IWI129 JFB128:JGE129 JOX128:JQA129 JYT128:JZW129 KIP128:KJS129 KSL128:KTO129 LCH128:LDK129 LMD128:LNG129 LVZ128:LXC129 MFV128:MGY129 MPR128:MQU129 MZN128:NAQ129 NJJ128:NKM129 NTF128:NUI129 ODB128:OEE129 OMX128:OOA129 OWT128:OXW129 PGP128:PHS129 PQL128:PRO129 QAH128:QBK129 QKD128:QLG129 QTZ128:QVC129 RDV128:REY129 RNR128:ROU129 RXN128:RYQ129 SHJ128:SIM129 SRF128:SSI129 TBB128:TCE129 TKX128:TMA129 TUT128:TVW129 UEP128:UFS129 UOL128:UPO129 UYH128:UZK129 VID128:VJG129 VRZ128:VTC129 WBV128:WCY129 WLR128:WMU129 WVN128:WWQ129 D65639:AQ65640 JB65639:KE65640 SX65639:UA65640 ACT65639:ADW65640 AMP65639:ANS65640 AWL65639:AXO65640 BGH65639:BHK65640 BQD65639:BRG65640 BZZ65639:CBC65640 CJV65639:CKY65640 CTR65639:CUU65640 DDN65639:DEQ65640 DNJ65639:DOM65640 DXF65639:DYI65640 EHB65639:EIE65640 EQX65639:ESA65640 FAT65639:FBW65640 FKP65639:FLS65640 FUL65639:FVO65640 GEH65639:GFK65640 GOD65639:GPG65640 GXZ65639:GZC65640 HHV65639:HIY65640 HRR65639:HSU65640 IBN65639:ICQ65640 ILJ65639:IMM65640 IVF65639:IWI65640 JFB65639:JGE65640 JOX65639:JQA65640 JYT65639:JZW65640 KIP65639:KJS65640 KSL65639:KTO65640 LCH65639:LDK65640 LMD65639:LNG65640 LVZ65639:LXC65640 MFV65639:MGY65640 MPR65639:MQU65640 MZN65639:NAQ65640 NJJ65639:NKM65640 NTF65639:NUI65640 ODB65639:OEE65640 OMX65639:OOA65640 OWT65639:OXW65640 PGP65639:PHS65640 PQL65639:PRO65640 QAH65639:QBK65640 QKD65639:QLG65640 QTZ65639:QVC65640 RDV65639:REY65640 RNR65639:ROU65640 RXN65639:RYQ65640 SHJ65639:SIM65640 SRF65639:SSI65640 TBB65639:TCE65640 TKX65639:TMA65640 TUT65639:TVW65640 UEP65639:UFS65640 UOL65639:UPO65640 UYH65639:UZK65640 VID65639:VJG65640 VRZ65639:VTC65640 WBV65639:WCY65640 WLR65639:WMU65640 WVN65639:WWQ65640 D131175:AQ131176 JB131175:KE131176 SX131175:UA131176 ACT131175:ADW131176 AMP131175:ANS131176 AWL131175:AXO131176 BGH131175:BHK131176 BQD131175:BRG131176 BZZ131175:CBC131176 CJV131175:CKY131176 CTR131175:CUU131176 DDN131175:DEQ131176 DNJ131175:DOM131176 DXF131175:DYI131176 EHB131175:EIE131176 EQX131175:ESA131176 FAT131175:FBW131176 FKP131175:FLS131176 FUL131175:FVO131176 GEH131175:GFK131176 GOD131175:GPG131176 GXZ131175:GZC131176 HHV131175:HIY131176 HRR131175:HSU131176 IBN131175:ICQ131176 ILJ131175:IMM131176 IVF131175:IWI131176 JFB131175:JGE131176 JOX131175:JQA131176 JYT131175:JZW131176 KIP131175:KJS131176 KSL131175:KTO131176 LCH131175:LDK131176 LMD131175:LNG131176 LVZ131175:LXC131176 MFV131175:MGY131176 MPR131175:MQU131176 MZN131175:NAQ131176 NJJ131175:NKM131176 NTF131175:NUI131176 ODB131175:OEE131176 OMX131175:OOA131176 OWT131175:OXW131176 PGP131175:PHS131176 PQL131175:PRO131176 QAH131175:QBK131176 QKD131175:QLG131176 QTZ131175:QVC131176 RDV131175:REY131176 RNR131175:ROU131176 RXN131175:RYQ131176 SHJ131175:SIM131176 SRF131175:SSI131176 TBB131175:TCE131176 TKX131175:TMA131176 TUT131175:TVW131176 UEP131175:UFS131176 UOL131175:UPO131176 UYH131175:UZK131176 VID131175:VJG131176 VRZ131175:VTC131176 WBV131175:WCY131176 WLR131175:WMU131176 WVN131175:WWQ131176 D196711:AQ196712 JB196711:KE196712 SX196711:UA196712 ACT196711:ADW196712 AMP196711:ANS196712 AWL196711:AXO196712 BGH196711:BHK196712 BQD196711:BRG196712 BZZ196711:CBC196712 CJV196711:CKY196712 CTR196711:CUU196712 DDN196711:DEQ196712 DNJ196711:DOM196712 DXF196711:DYI196712 EHB196711:EIE196712 EQX196711:ESA196712 FAT196711:FBW196712 FKP196711:FLS196712 FUL196711:FVO196712 GEH196711:GFK196712 GOD196711:GPG196712 GXZ196711:GZC196712 HHV196711:HIY196712 HRR196711:HSU196712 IBN196711:ICQ196712 ILJ196711:IMM196712 IVF196711:IWI196712 JFB196711:JGE196712 JOX196711:JQA196712 JYT196711:JZW196712 KIP196711:KJS196712 KSL196711:KTO196712 LCH196711:LDK196712 LMD196711:LNG196712 LVZ196711:LXC196712 MFV196711:MGY196712 MPR196711:MQU196712 MZN196711:NAQ196712 NJJ196711:NKM196712 NTF196711:NUI196712 ODB196711:OEE196712 OMX196711:OOA196712 OWT196711:OXW196712 PGP196711:PHS196712 PQL196711:PRO196712 QAH196711:QBK196712 QKD196711:QLG196712 QTZ196711:QVC196712 RDV196711:REY196712 RNR196711:ROU196712 RXN196711:RYQ196712 SHJ196711:SIM196712 SRF196711:SSI196712 TBB196711:TCE196712 TKX196711:TMA196712 TUT196711:TVW196712 UEP196711:UFS196712 UOL196711:UPO196712 UYH196711:UZK196712 VID196711:VJG196712 VRZ196711:VTC196712 WBV196711:WCY196712 WLR196711:WMU196712 WVN196711:WWQ196712 D262247:AQ262248 JB262247:KE262248 SX262247:UA262248 ACT262247:ADW262248 AMP262247:ANS262248 AWL262247:AXO262248 BGH262247:BHK262248 BQD262247:BRG262248 BZZ262247:CBC262248 CJV262247:CKY262248 CTR262247:CUU262248 DDN262247:DEQ262248 DNJ262247:DOM262248 DXF262247:DYI262248 EHB262247:EIE262248 EQX262247:ESA262248 FAT262247:FBW262248 FKP262247:FLS262248 FUL262247:FVO262248 GEH262247:GFK262248 GOD262247:GPG262248 GXZ262247:GZC262248 HHV262247:HIY262248 HRR262247:HSU262248 IBN262247:ICQ262248 ILJ262247:IMM262248 IVF262247:IWI262248 JFB262247:JGE262248 JOX262247:JQA262248 JYT262247:JZW262248 KIP262247:KJS262248 KSL262247:KTO262248 LCH262247:LDK262248 LMD262247:LNG262248 LVZ262247:LXC262248 MFV262247:MGY262248 MPR262247:MQU262248 MZN262247:NAQ262248 NJJ262247:NKM262248 NTF262247:NUI262248 ODB262247:OEE262248 OMX262247:OOA262248 OWT262247:OXW262248 PGP262247:PHS262248 PQL262247:PRO262248 QAH262247:QBK262248 QKD262247:QLG262248 QTZ262247:QVC262248 RDV262247:REY262248 RNR262247:ROU262248 RXN262247:RYQ262248 SHJ262247:SIM262248 SRF262247:SSI262248 TBB262247:TCE262248 TKX262247:TMA262248 TUT262247:TVW262248 UEP262247:UFS262248 UOL262247:UPO262248 UYH262247:UZK262248 VID262247:VJG262248 VRZ262247:VTC262248 WBV262247:WCY262248 WLR262247:WMU262248 WVN262247:WWQ262248 D327783:AQ327784 JB327783:KE327784 SX327783:UA327784 ACT327783:ADW327784 AMP327783:ANS327784 AWL327783:AXO327784 BGH327783:BHK327784 BQD327783:BRG327784 BZZ327783:CBC327784 CJV327783:CKY327784 CTR327783:CUU327784 DDN327783:DEQ327784 DNJ327783:DOM327784 DXF327783:DYI327784 EHB327783:EIE327784 EQX327783:ESA327784 FAT327783:FBW327784 FKP327783:FLS327784 FUL327783:FVO327784 GEH327783:GFK327784 GOD327783:GPG327784 GXZ327783:GZC327784 HHV327783:HIY327784 HRR327783:HSU327784 IBN327783:ICQ327784 ILJ327783:IMM327784 IVF327783:IWI327784 JFB327783:JGE327784 JOX327783:JQA327784 JYT327783:JZW327784 KIP327783:KJS327784 KSL327783:KTO327784 LCH327783:LDK327784 LMD327783:LNG327784 LVZ327783:LXC327784 MFV327783:MGY327784 MPR327783:MQU327784 MZN327783:NAQ327784 NJJ327783:NKM327784 NTF327783:NUI327784 ODB327783:OEE327784 OMX327783:OOA327784 OWT327783:OXW327784 PGP327783:PHS327784 PQL327783:PRO327784 QAH327783:QBK327784 QKD327783:QLG327784 QTZ327783:QVC327784 RDV327783:REY327784 RNR327783:ROU327784 RXN327783:RYQ327784 SHJ327783:SIM327784 SRF327783:SSI327784 TBB327783:TCE327784 TKX327783:TMA327784 TUT327783:TVW327784 UEP327783:UFS327784 UOL327783:UPO327784 UYH327783:UZK327784 VID327783:VJG327784 VRZ327783:VTC327784 WBV327783:WCY327784 WLR327783:WMU327784 WVN327783:WWQ327784 D393319:AQ393320 JB393319:KE393320 SX393319:UA393320 ACT393319:ADW393320 AMP393319:ANS393320 AWL393319:AXO393320 BGH393319:BHK393320 BQD393319:BRG393320 BZZ393319:CBC393320 CJV393319:CKY393320 CTR393319:CUU393320 DDN393319:DEQ393320 DNJ393319:DOM393320 DXF393319:DYI393320 EHB393319:EIE393320 EQX393319:ESA393320 FAT393319:FBW393320 FKP393319:FLS393320 FUL393319:FVO393320 GEH393319:GFK393320 GOD393319:GPG393320 GXZ393319:GZC393320 HHV393319:HIY393320 HRR393319:HSU393320 IBN393319:ICQ393320 ILJ393319:IMM393320 IVF393319:IWI393320 JFB393319:JGE393320 JOX393319:JQA393320 JYT393319:JZW393320 KIP393319:KJS393320 KSL393319:KTO393320 LCH393319:LDK393320 LMD393319:LNG393320 LVZ393319:LXC393320 MFV393319:MGY393320 MPR393319:MQU393320 MZN393319:NAQ393320 NJJ393319:NKM393320 NTF393319:NUI393320 ODB393319:OEE393320 OMX393319:OOA393320 OWT393319:OXW393320 PGP393319:PHS393320 PQL393319:PRO393320 QAH393319:QBK393320 QKD393319:QLG393320 QTZ393319:QVC393320 RDV393319:REY393320 RNR393319:ROU393320 RXN393319:RYQ393320 SHJ393319:SIM393320 SRF393319:SSI393320 TBB393319:TCE393320 TKX393319:TMA393320 TUT393319:TVW393320 UEP393319:UFS393320 UOL393319:UPO393320 UYH393319:UZK393320 VID393319:VJG393320 VRZ393319:VTC393320 WBV393319:WCY393320 WLR393319:WMU393320 WVN393319:WWQ393320 D458855:AQ458856 JB458855:KE458856 SX458855:UA458856 ACT458855:ADW458856 AMP458855:ANS458856 AWL458855:AXO458856 BGH458855:BHK458856 BQD458855:BRG458856 BZZ458855:CBC458856 CJV458855:CKY458856 CTR458855:CUU458856 DDN458855:DEQ458856 DNJ458855:DOM458856 DXF458855:DYI458856 EHB458855:EIE458856 EQX458855:ESA458856 FAT458855:FBW458856 FKP458855:FLS458856 FUL458855:FVO458856 GEH458855:GFK458856 GOD458855:GPG458856 GXZ458855:GZC458856 HHV458855:HIY458856 HRR458855:HSU458856 IBN458855:ICQ458856 ILJ458855:IMM458856 IVF458855:IWI458856 JFB458855:JGE458856 JOX458855:JQA458856 JYT458855:JZW458856 KIP458855:KJS458856 KSL458855:KTO458856 LCH458855:LDK458856 LMD458855:LNG458856 LVZ458855:LXC458856 MFV458855:MGY458856 MPR458855:MQU458856 MZN458855:NAQ458856 NJJ458855:NKM458856 NTF458855:NUI458856 ODB458855:OEE458856 OMX458855:OOA458856 OWT458855:OXW458856 PGP458855:PHS458856 PQL458855:PRO458856 QAH458855:QBK458856 QKD458855:QLG458856 QTZ458855:QVC458856 RDV458855:REY458856 RNR458855:ROU458856 RXN458855:RYQ458856 SHJ458855:SIM458856 SRF458855:SSI458856 TBB458855:TCE458856 TKX458855:TMA458856 TUT458855:TVW458856 UEP458855:UFS458856 UOL458855:UPO458856 UYH458855:UZK458856 VID458855:VJG458856 VRZ458855:VTC458856 WBV458855:WCY458856 WLR458855:WMU458856 WVN458855:WWQ458856 D524391:AQ524392 JB524391:KE524392 SX524391:UA524392 ACT524391:ADW524392 AMP524391:ANS524392 AWL524391:AXO524392 BGH524391:BHK524392 BQD524391:BRG524392 BZZ524391:CBC524392 CJV524391:CKY524392 CTR524391:CUU524392 DDN524391:DEQ524392 DNJ524391:DOM524392 DXF524391:DYI524392 EHB524391:EIE524392 EQX524391:ESA524392 FAT524391:FBW524392 FKP524391:FLS524392 FUL524391:FVO524392 GEH524391:GFK524392 GOD524391:GPG524392 GXZ524391:GZC524392 HHV524391:HIY524392 HRR524391:HSU524392 IBN524391:ICQ524392 ILJ524391:IMM524392 IVF524391:IWI524392 JFB524391:JGE524392 JOX524391:JQA524392 JYT524391:JZW524392 KIP524391:KJS524392 KSL524391:KTO524392 LCH524391:LDK524392 LMD524391:LNG524392 LVZ524391:LXC524392 MFV524391:MGY524392 MPR524391:MQU524392 MZN524391:NAQ524392 NJJ524391:NKM524392 NTF524391:NUI524392 ODB524391:OEE524392 OMX524391:OOA524392 OWT524391:OXW524392 PGP524391:PHS524392 PQL524391:PRO524392 QAH524391:QBK524392 QKD524391:QLG524392 QTZ524391:QVC524392 RDV524391:REY524392 RNR524391:ROU524392 RXN524391:RYQ524392 SHJ524391:SIM524392 SRF524391:SSI524392 TBB524391:TCE524392 TKX524391:TMA524392 TUT524391:TVW524392 UEP524391:UFS524392 UOL524391:UPO524392 UYH524391:UZK524392 VID524391:VJG524392 VRZ524391:VTC524392 WBV524391:WCY524392 WLR524391:WMU524392 WVN524391:WWQ524392 D589927:AQ589928 JB589927:KE589928 SX589927:UA589928 ACT589927:ADW589928 AMP589927:ANS589928 AWL589927:AXO589928 BGH589927:BHK589928 BQD589927:BRG589928 BZZ589927:CBC589928 CJV589927:CKY589928 CTR589927:CUU589928 DDN589927:DEQ589928 DNJ589927:DOM589928 DXF589927:DYI589928 EHB589927:EIE589928 EQX589927:ESA589928 FAT589927:FBW589928 FKP589927:FLS589928 FUL589927:FVO589928 GEH589927:GFK589928 GOD589927:GPG589928 GXZ589927:GZC589928 HHV589927:HIY589928 HRR589927:HSU589928 IBN589927:ICQ589928 ILJ589927:IMM589928 IVF589927:IWI589928 JFB589927:JGE589928 JOX589927:JQA589928 JYT589927:JZW589928 KIP589927:KJS589928 KSL589927:KTO589928 LCH589927:LDK589928 LMD589927:LNG589928 LVZ589927:LXC589928 MFV589927:MGY589928 MPR589927:MQU589928 MZN589927:NAQ589928 NJJ589927:NKM589928 NTF589927:NUI589928 ODB589927:OEE589928 OMX589927:OOA589928 OWT589927:OXW589928 PGP589927:PHS589928 PQL589927:PRO589928 QAH589927:QBK589928 QKD589927:QLG589928 QTZ589927:QVC589928 RDV589927:REY589928 RNR589927:ROU589928 RXN589927:RYQ589928 SHJ589927:SIM589928 SRF589927:SSI589928 TBB589927:TCE589928 TKX589927:TMA589928 TUT589927:TVW589928 UEP589927:UFS589928 UOL589927:UPO589928 UYH589927:UZK589928 VID589927:VJG589928 VRZ589927:VTC589928 WBV589927:WCY589928 WLR589927:WMU589928 WVN589927:WWQ589928 D655463:AQ655464 JB655463:KE655464 SX655463:UA655464 ACT655463:ADW655464 AMP655463:ANS655464 AWL655463:AXO655464 BGH655463:BHK655464 BQD655463:BRG655464 BZZ655463:CBC655464 CJV655463:CKY655464 CTR655463:CUU655464 DDN655463:DEQ655464 DNJ655463:DOM655464 DXF655463:DYI655464 EHB655463:EIE655464 EQX655463:ESA655464 FAT655463:FBW655464 FKP655463:FLS655464 FUL655463:FVO655464 GEH655463:GFK655464 GOD655463:GPG655464 GXZ655463:GZC655464 HHV655463:HIY655464 HRR655463:HSU655464 IBN655463:ICQ655464 ILJ655463:IMM655464 IVF655463:IWI655464 JFB655463:JGE655464 JOX655463:JQA655464 JYT655463:JZW655464 KIP655463:KJS655464 KSL655463:KTO655464 LCH655463:LDK655464 LMD655463:LNG655464 LVZ655463:LXC655464 MFV655463:MGY655464 MPR655463:MQU655464 MZN655463:NAQ655464 NJJ655463:NKM655464 NTF655463:NUI655464 ODB655463:OEE655464 OMX655463:OOA655464 OWT655463:OXW655464 PGP655463:PHS655464 PQL655463:PRO655464 QAH655463:QBK655464 QKD655463:QLG655464 QTZ655463:QVC655464 RDV655463:REY655464 RNR655463:ROU655464 RXN655463:RYQ655464 SHJ655463:SIM655464 SRF655463:SSI655464 TBB655463:TCE655464 TKX655463:TMA655464 TUT655463:TVW655464 UEP655463:UFS655464 UOL655463:UPO655464 UYH655463:UZK655464 VID655463:VJG655464 VRZ655463:VTC655464 WBV655463:WCY655464 WLR655463:WMU655464 WVN655463:WWQ655464 D720999:AQ721000 JB720999:KE721000 SX720999:UA721000 ACT720999:ADW721000 AMP720999:ANS721000 AWL720999:AXO721000 BGH720999:BHK721000 BQD720999:BRG721000 BZZ720999:CBC721000 CJV720999:CKY721000 CTR720999:CUU721000 DDN720999:DEQ721000 DNJ720999:DOM721000 DXF720999:DYI721000 EHB720999:EIE721000 EQX720999:ESA721000 FAT720999:FBW721000 FKP720999:FLS721000 FUL720999:FVO721000 GEH720999:GFK721000 GOD720999:GPG721000 GXZ720999:GZC721000 HHV720999:HIY721000 HRR720999:HSU721000 IBN720999:ICQ721000 ILJ720999:IMM721000 IVF720999:IWI721000 JFB720999:JGE721000 JOX720999:JQA721000 JYT720999:JZW721000 KIP720999:KJS721000 KSL720999:KTO721000 LCH720999:LDK721000 LMD720999:LNG721000 LVZ720999:LXC721000 MFV720999:MGY721000 MPR720999:MQU721000 MZN720999:NAQ721000 NJJ720999:NKM721000 NTF720999:NUI721000 ODB720999:OEE721000 OMX720999:OOA721000 OWT720999:OXW721000 PGP720999:PHS721000 PQL720999:PRO721000 QAH720999:QBK721000 QKD720999:QLG721000 QTZ720999:QVC721000 RDV720999:REY721000 RNR720999:ROU721000 RXN720999:RYQ721000 SHJ720999:SIM721000 SRF720999:SSI721000 TBB720999:TCE721000 TKX720999:TMA721000 TUT720999:TVW721000 UEP720999:UFS721000 UOL720999:UPO721000 UYH720999:UZK721000 VID720999:VJG721000 VRZ720999:VTC721000 WBV720999:WCY721000 WLR720999:WMU721000 WVN720999:WWQ721000 D786535:AQ786536 JB786535:KE786536 SX786535:UA786536 ACT786535:ADW786536 AMP786535:ANS786536 AWL786535:AXO786536 BGH786535:BHK786536 BQD786535:BRG786536 BZZ786535:CBC786536 CJV786535:CKY786536 CTR786535:CUU786536 DDN786535:DEQ786536 DNJ786535:DOM786536 DXF786535:DYI786536 EHB786535:EIE786536 EQX786535:ESA786536 FAT786535:FBW786536 FKP786535:FLS786536 FUL786535:FVO786536 GEH786535:GFK786536 GOD786535:GPG786536 GXZ786535:GZC786536 HHV786535:HIY786536 HRR786535:HSU786536 IBN786535:ICQ786536 ILJ786535:IMM786536 IVF786535:IWI786536 JFB786535:JGE786536 JOX786535:JQA786536 JYT786535:JZW786536 KIP786535:KJS786536 KSL786535:KTO786536 LCH786535:LDK786536 LMD786535:LNG786536 LVZ786535:LXC786536 MFV786535:MGY786536 MPR786535:MQU786536 MZN786535:NAQ786536 NJJ786535:NKM786536 NTF786535:NUI786536 ODB786535:OEE786536 OMX786535:OOA786536 OWT786535:OXW786536 PGP786535:PHS786536 PQL786535:PRO786536 QAH786535:QBK786536 QKD786535:QLG786536 QTZ786535:QVC786536 RDV786535:REY786536 RNR786535:ROU786536 RXN786535:RYQ786536 SHJ786535:SIM786536 SRF786535:SSI786536 TBB786535:TCE786536 TKX786535:TMA786536 TUT786535:TVW786536 UEP786535:UFS786536 UOL786535:UPO786536 UYH786535:UZK786536 VID786535:VJG786536 VRZ786535:VTC786536 WBV786535:WCY786536 WLR786535:WMU786536 WVN786535:WWQ786536 D852071:AQ852072 JB852071:KE852072 SX852071:UA852072 ACT852071:ADW852072 AMP852071:ANS852072 AWL852071:AXO852072 BGH852071:BHK852072 BQD852071:BRG852072 BZZ852071:CBC852072 CJV852071:CKY852072 CTR852071:CUU852072 DDN852071:DEQ852072 DNJ852071:DOM852072 DXF852071:DYI852072 EHB852071:EIE852072 EQX852071:ESA852072 FAT852071:FBW852072 FKP852071:FLS852072 FUL852071:FVO852072 GEH852071:GFK852072 GOD852071:GPG852072 GXZ852071:GZC852072 HHV852071:HIY852072 HRR852071:HSU852072 IBN852071:ICQ852072 ILJ852071:IMM852072 IVF852071:IWI852072 JFB852071:JGE852072 JOX852071:JQA852072 JYT852071:JZW852072 KIP852071:KJS852072 KSL852071:KTO852072 LCH852071:LDK852072 LMD852071:LNG852072 LVZ852071:LXC852072 MFV852071:MGY852072 MPR852071:MQU852072 MZN852071:NAQ852072 NJJ852071:NKM852072 NTF852071:NUI852072 ODB852071:OEE852072 OMX852071:OOA852072 OWT852071:OXW852072 PGP852071:PHS852072 PQL852071:PRO852072 QAH852071:QBK852072 QKD852071:QLG852072 QTZ852071:QVC852072 RDV852071:REY852072 RNR852071:ROU852072 RXN852071:RYQ852072 SHJ852071:SIM852072 SRF852071:SSI852072 TBB852071:TCE852072 TKX852071:TMA852072 TUT852071:TVW852072 UEP852071:UFS852072 UOL852071:UPO852072 UYH852071:UZK852072 VID852071:VJG852072 VRZ852071:VTC852072 WBV852071:WCY852072 WLR852071:WMU852072 WVN852071:WWQ852072 D917607:AQ917608 JB917607:KE917608 SX917607:UA917608 ACT917607:ADW917608 AMP917607:ANS917608 AWL917607:AXO917608 BGH917607:BHK917608 BQD917607:BRG917608 BZZ917607:CBC917608 CJV917607:CKY917608 CTR917607:CUU917608 DDN917607:DEQ917608 DNJ917607:DOM917608 DXF917607:DYI917608 EHB917607:EIE917608 EQX917607:ESA917608 FAT917607:FBW917608 FKP917607:FLS917608 FUL917607:FVO917608 GEH917607:GFK917608 GOD917607:GPG917608 GXZ917607:GZC917608 HHV917607:HIY917608 HRR917607:HSU917608 IBN917607:ICQ917608 ILJ917607:IMM917608 IVF917607:IWI917608 JFB917607:JGE917608 JOX917607:JQA917608 JYT917607:JZW917608 KIP917607:KJS917608 KSL917607:KTO917608 LCH917607:LDK917608 LMD917607:LNG917608 LVZ917607:LXC917608 MFV917607:MGY917608 MPR917607:MQU917608 MZN917607:NAQ917608 NJJ917607:NKM917608 NTF917607:NUI917608 ODB917607:OEE917608 OMX917607:OOA917608 OWT917607:OXW917608 PGP917607:PHS917608 PQL917607:PRO917608 QAH917607:QBK917608 QKD917607:QLG917608 QTZ917607:QVC917608 RDV917607:REY917608 RNR917607:ROU917608 RXN917607:RYQ917608 SHJ917607:SIM917608 SRF917607:SSI917608 TBB917607:TCE917608 TKX917607:TMA917608 TUT917607:TVW917608 UEP917607:UFS917608 UOL917607:UPO917608 UYH917607:UZK917608 VID917607:VJG917608 VRZ917607:VTC917608 WBV917607:WCY917608 WLR917607:WMU917608 WVN917607:WWQ917608 D983143:AQ983144 JB983143:KE983144 SX983143:UA983144 ACT983143:ADW983144 AMP983143:ANS983144 AWL983143:AXO983144 BGH983143:BHK983144 BQD983143:BRG983144 BZZ983143:CBC983144 CJV983143:CKY983144 CTR983143:CUU983144 DDN983143:DEQ983144 DNJ983143:DOM983144 DXF983143:DYI983144 EHB983143:EIE983144 EQX983143:ESA983144 FAT983143:FBW983144 FKP983143:FLS983144 FUL983143:FVO983144 GEH983143:GFK983144 GOD983143:GPG983144 GXZ983143:GZC983144 HHV983143:HIY983144 HRR983143:HSU983144 IBN983143:ICQ983144 ILJ983143:IMM983144 IVF983143:IWI983144 JFB983143:JGE983144 JOX983143:JQA983144 JYT983143:JZW983144 KIP983143:KJS983144 KSL983143:KTO983144 LCH983143:LDK983144 LMD983143:LNG983144 LVZ983143:LXC983144 MFV983143:MGY983144 MPR983143:MQU983144 MZN983143:NAQ983144 NJJ983143:NKM983144 NTF983143:NUI983144 ODB983143:OEE983144 OMX983143:OOA983144 OWT983143:OXW983144 PGP983143:PHS983144 PQL983143:PRO983144 QAH983143:QBK983144 QKD983143:QLG983144 QTZ983143:QVC983144 RDV983143:REY983144 RNR983143:ROU983144 RXN983143:RYQ983144 SHJ983143:SIM983144 SRF983143:SSI983144 TBB983143:TCE983144 TKX983143:TMA983144 TUT983143:TVW983144 UEP983143:UFS983144 UOL983143:UPO983144 UYH983143:UZK983144 VID983143:VJG983144 VRZ983143:VTC983144 WBV983143:WCY983144 WLR983143:WMU983144 WVN983143:WWQ983144 D65642:AQ65642 JB65642:KE65642 SX65642:UA65642 ACT65642:ADW65642 AMP65642:ANS65642 AWL65642:AXO65642 BGH65642:BHK65642 BQD65642:BRG65642 BZZ65642:CBC65642 CJV65642:CKY65642 CTR65642:CUU65642 DDN65642:DEQ65642 DNJ65642:DOM65642 DXF65642:DYI65642 EHB65642:EIE65642 EQX65642:ESA65642 FAT65642:FBW65642 FKP65642:FLS65642 FUL65642:FVO65642 GEH65642:GFK65642 GOD65642:GPG65642 GXZ65642:GZC65642 HHV65642:HIY65642 HRR65642:HSU65642 IBN65642:ICQ65642 ILJ65642:IMM65642 IVF65642:IWI65642 JFB65642:JGE65642 JOX65642:JQA65642 JYT65642:JZW65642 KIP65642:KJS65642 KSL65642:KTO65642 LCH65642:LDK65642 LMD65642:LNG65642 LVZ65642:LXC65642 MFV65642:MGY65642 MPR65642:MQU65642 MZN65642:NAQ65642 NJJ65642:NKM65642 NTF65642:NUI65642 ODB65642:OEE65642 OMX65642:OOA65642 OWT65642:OXW65642 PGP65642:PHS65642 PQL65642:PRO65642 QAH65642:QBK65642 QKD65642:QLG65642 QTZ65642:QVC65642 RDV65642:REY65642 RNR65642:ROU65642 RXN65642:RYQ65642 SHJ65642:SIM65642 SRF65642:SSI65642 TBB65642:TCE65642 TKX65642:TMA65642 TUT65642:TVW65642 UEP65642:UFS65642 UOL65642:UPO65642 UYH65642:UZK65642 VID65642:VJG65642 VRZ65642:VTC65642 WBV65642:WCY65642 WLR65642:WMU65642 WVN65642:WWQ65642 D131178:AQ131178 JB131178:KE131178 SX131178:UA131178 ACT131178:ADW131178 AMP131178:ANS131178 AWL131178:AXO131178 BGH131178:BHK131178 BQD131178:BRG131178 BZZ131178:CBC131178 CJV131178:CKY131178 CTR131178:CUU131178 DDN131178:DEQ131178 DNJ131178:DOM131178 DXF131178:DYI131178 EHB131178:EIE131178 EQX131178:ESA131178 FAT131178:FBW131178 FKP131178:FLS131178 FUL131178:FVO131178 GEH131178:GFK131178 GOD131178:GPG131178 GXZ131178:GZC131178 HHV131178:HIY131178 HRR131178:HSU131178 IBN131178:ICQ131178 ILJ131178:IMM131178 IVF131178:IWI131178 JFB131178:JGE131178 JOX131178:JQA131178 JYT131178:JZW131178 KIP131178:KJS131178 KSL131178:KTO131178 LCH131178:LDK131178 LMD131178:LNG131178 LVZ131178:LXC131178 MFV131178:MGY131178 MPR131178:MQU131178 MZN131178:NAQ131178 NJJ131178:NKM131178 NTF131178:NUI131178 ODB131178:OEE131178 OMX131178:OOA131178 OWT131178:OXW131178 PGP131178:PHS131178 PQL131178:PRO131178 QAH131178:QBK131178 QKD131178:QLG131178 QTZ131178:QVC131178 RDV131178:REY131178 RNR131178:ROU131178 RXN131178:RYQ131178 SHJ131178:SIM131178 SRF131178:SSI131178 TBB131178:TCE131178 TKX131178:TMA131178 TUT131178:TVW131178 UEP131178:UFS131178 UOL131178:UPO131178 UYH131178:UZK131178 VID131178:VJG131178 VRZ131178:VTC131178 WBV131178:WCY131178 WLR131178:WMU131178 WVN131178:WWQ131178 D196714:AQ196714 JB196714:KE196714 SX196714:UA196714 ACT196714:ADW196714 AMP196714:ANS196714 AWL196714:AXO196714 BGH196714:BHK196714 BQD196714:BRG196714 BZZ196714:CBC196714 CJV196714:CKY196714 CTR196714:CUU196714 DDN196714:DEQ196714 DNJ196714:DOM196714 DXF196714:DYI196714 EHB196714:EIE196714 EQX196714:ESA196714 FAT196714:FBW196714 FKP196714:FLS196714 FUL196714:FVO196714 GEH196714:GFK196714 GOD196714:GPG196714 GXZ196714:GZC196714 HHV196714:HIY196714 HRR196714:HSU196714 IBN196714:ICQ196714 ILJ196714:IMM196714 IVF196714:IWI196714 JFB196714:JGE196714 JOX196714:JQA196714 JYT196714:JZW196714 KIP196714:KJS196714 KSL196714:KTO196714 LCH196714:LDK196714 LMD196714:LNG196714 LVZ196714:LXC196714 MFV196714:MGY196714 MPR196714:MQU196714 MZN196714:NAQ196714 NJJ196714:NKM196714 NTF196714:NUI196714 ODB196714:OEE196714 OMX196714:OOA196714 OWT196714:OXW196714 PGP196714:PHS196714 PQL196714:PRO196714 QAH196714:QBK196714 QKD196714:QLG196714 QTZ196714:QVC196714 RDV196714:REY196714 RNR196714:ROU196714 RXN196714:RYQ196714 SHJ196714:SIM196714 SRF196714:SSI196714 TBB196714:TCE196714 TKX196714:TMA196714 TUT196714:TVW196714 UEP196714:UFS196714 UOL196714:UPO196714 UYH196714:UZK196714 VID196714:VJG196714 VRZ196714:VTC196714 WBV196714:WCY196714 WLR196714:WMU196714 WVN196714:WWQ196714 D262250:AQ262250 JB262250:KE262250 SX262250:UA262250 ACT262250:ADW262250 AMP262250:ANS262250 AWL262250:AXO262250 BGH262250:BHK262250 BQD262250:BRG262250 BZZ262250:CBC262250 CJV262250:CKY262250 CTR262250:CUU262250 DDN262250:DEQ262250 DNJ262250:DOM262250 DXF262250:DYI262250 EHB262250:EIE262250 EQX262250:ESA262250 FAT262250:FBW262250 FKP262250:FLS262250 FUL262250:FVO262250 GEH262250:GFK262250 GOD262250:GPG262250 GXZ262250:GZC262250 HHV262250:HIY262250 HRR262250:HSU262250 IBN262250:ICQ262250 ILJ262250:IMM262250 IVF262250:IWI262250 JFB262250:JGE262250 JOX262250:JQA262250 JYT262250:JZW262250 KIP262250:KJS262250 KSL262250:KTO262250 LCH262250:LDK262250 LMD262250:LNG262250 LVZ262250:LXC262250 MFV262250:MGY262250 MPR262250:MQU262250 MZN262250:NAQ262250 NJJ262250:NKM262250 NTF262250:NUI262250 ODB262250:OEE262250 OMX262250:OOA262250 OWT262250:OXW262250 PGP262250:PHS262250 PQL262250:PRO262250 QAH262250:QBK262250 QKD262250:QLG262250 QTZ262250:QVC262250 RDV262250:REY262250 RNR262250:ROU262250 RXN262250:RYQ262250 SHJ262250:SIM262250 SRF262250:SSI262250 TBB262250:TCE262250 TKX262250:TMA262250 TUT262250:TVW262250 UEP262250:UFS262250 UOL262250:UPO262250 UYH262250:UZK262250 VID262250:VJG262250 VRZ262250:VTC262250 WBV262250:WCY262250 WLR262250:WMU262250 WVN262250:WWQ262250 D327786:AQ327786 JB327786:KE327786 SX327786:UA327786 ACT327786:ADW327786 AMP327786:ANS327786 AWL327786:AXO327786 BGH327786:BHK327786 BQD327786:BRG327786 BZZ327786:CBC327786 CJV327786:CKY327786 CTR327786:CUU327786 DDN327786:DEQ327786 DNJ327786:DOM327786 DXF327786:DYI327786 EHB327786:EIE327786 EQX327786:ESA327786 FAT327786:FBW327786 FKP327786:FLS327786 FUL327786:FVO327786 GEH327786:GFK327786 GOD327786:GPG327786 GXZ327786:GZC327786 HHV327786:HIY327786 HRR327786:HSU327786 IBN327786:ICQ327786 ILJ327786:IMM327786 IVF327786:IWI327786 JFB327786:JGE327786 JOX327786:JQA327786 JYT327786:JZW327786 KIP327786:KJS327786 KSL327786:KTO327786 LCH327786:LDK327786 LMD327786:LNG327786 LVZ327786:LXC327786 MFV327786:MGY327786 MPR327786:MQU327786 MZN327786:NAQ327786 NJJ327786:NKM327786 NTF327786:NUI327786 ODB327786:OEE327786 OMX327786:OOA327786 OWT327786:OXW327786 PGP327786:PHS327786 PQL327786:PRO327786 QAH327786:QBK327786 QKD327786:QLG327786 QTZ327786:QVC327786 RDV327786:REY327786 RNR327786:ROU327786 RXN327786:RYQ327786 SHJ327786:SIM327786 SRF327786:SSI327786 TBB327786:TCE327786 TKX327786:TMA327786 TUT327786:TVW327786 UEP327786:UFS327786 UOL327786:UPO327786 UYH327786:UZK327786 VID327786:VJG327786 VRZ327786:VTC327786 WBV327786:WCY327786 WLR327786:WMU327786 WVN327786:WWQ327786 D393322:AQ393322 JB393322:KE393322 SX393322:UA393322 ACT393322:ADW393322 AMP393322:ANS393322 AWL393322:AXO393322 BGH393322:BHK393322 BQD393322:BRG393322 BZZ393322:CBC393322 CJV393322:CKY393322 CTR393322:CUU393322 DDN393322:DEQ393322 DNJ393322:DOM393322 DXF393322:DYI393322 EHB393322:EIE393322 EQX393322:ESA393322 FAT393322:FBW393322 FKP393322:FLS393322 FUL393322:FVO393322 GEH393322:GFK393322 GOD393322:GPG393322 GXZ393322:GZC393322 HHV393322:HIY393322 HRR393322:HSU393322 IBN393322:ICQ393322 ILJ393322:IMM393322 IVF393322:IWI393322 JFB393322:JGE393322 JOX393322:JQA393322 JYT393322:JZW393322 KIP393322:KJS393322 KSL393322:KTO393322 LCH393322:LDK393322 LMD393322:LNG393322 LVZ393322:LXC393322 MFV393322:MGY393322 MPR393322:MQU393322 MZN393322:NAQ393322 NJJ393322:NKM393322 NTF393322:NUI393322 ODB393322:OEE393322 OMX393322:OOA393322 OWT393322:OXW393322 PGP393322:PHS393322 PQL393322:PRO393322 QAH393322:QBK393322 QKD393322:QLG393322 QTZ393322:QVC393322 RDV393322:REY393322 RNR393322:ROU393322 RXN393322:RYQ393322 SHJ393322:SIM393322 SRF393322:SSI393322 TBB393322:TCE393322 TKX393322:TMA393322 TUT393322:TVW393322 UEP393322:UFS393322 UOL393322:UPO393322 UYH393322:UZK393322 VID393322:VJG393322 VRZ393322:VTC393322 WBV393322:WCY393322 WLR393322:WMU393322 WVN393322:WWQ393322 D458858:AQ458858 JB458858:KE458858 SX458858:UA458858 ACT458858:ADW458858 AMP458858:ANS458858 AWL458858:AXO458858 BGH458858:BHK458858 BQD458858:BRG458858 BZZ458858:CBC458858 CJV458858:CKY458858 CTR458858:CUU458858 DDN458858:DEQ458858 DNJ458858:DOM458858 DXF458858:DYI458858 EHB458858:EIE458858 EQX458858:ESA458858 FAT458858:FBW458858 FKP458858:FLS458858 FUL458858:FVO458858 GEH458858:GFK458858 GOD458858:GPG458858 GXZ458858:GZC458858 HHV458858:HIY458858 HRR458858:HSU458858 IBN458858:ICQ458858 ILJ458858:IMM458858 IVF458858:IWI458858 JFB458858:JGE458858 JOX458858:JQA458858 JYT458858:JZW458858 KIP458858:KJS458858 KSL458858:KTO458858 LCH458858:LDK458858 LMD458858:LNG458858 LVZ458858:LXC458858 MFV458858:MGY458858 MPR458858:MQU458858 MZN458858:NAQ458858 NJJ458858:NKM458858 NTF458858:NUI458858 ODB458858:OEE458858 OMX458858:OOA458858 OWT458858:OXW458858 PGP458858:PHS458858 PQL458858:PRO458858 QAH458858:QBK458858 QKD458858:QLG458858 QTZ458858:QVC458858 RDV458858:REY458858 RNR458858:ROU458858 RXN458858:RYQ458858 SHJ458858:SIM458858 SRF458858:SSI458858 TBB458858:TCE458858 TKX458858:TMA458858 TUT458858:TVW458858 UEP458858:UFS458858 UOL458858:UPO458858 UYH458858:UZK458858 VID458858:VJG458858 VRZ458858:VTC458858 WBV458858:WCY458858 WLR458858:WMU458858 WVN458858:WWQ458858 D524394:AQ524394 JB524394:KE524394 SX524394:UA524394 ACT524394:ADW524394 AMP524394:ANS524394 AWL524394:AXO524394 BGH524394:BHK524394 BQD524394:BRG524394 BZZ524394:CBC524394 CJV524394:CKY524394 CTR524394:CUU524394 DDN524394:DEQ524394 DNJ524394:DOM524394 DXF524394:DYI524394 EHB524394:EIE524394 EQX524394:ESA524394 FAT524394:FBW524394 FKP524394:FLS524394 FUL524394:FVO524394 GEH524394:GFK524394 GOD524394:GPG524394 GXZ524394:GZC524394 HHV524394:HIY524394 HRR524394:HSU524394 IBN524394:ICQ524394 ILJ524394:IMM524394 IVF524394:IWI524394 JFB524394:JGE524394 JOX524394:JQA524394 JYT524394:JZW524394 KIP524394:KJS524394 KSL524394:KTO524394 LCH524394:LDK524394 LMD524394:LNG524394 LVZ524394:LXC524394 MFV524394:MGY524394 MPR524394:MQU524394 MZN524394:NAQ524394 NJJ524394:NKM524394 NTF524394:NUI524394 ODB524394:OEE524394 OMX524394:OOA524394 OWT524394:OXW524394 PGP524394:PHS524394 PQL524394:PRO524394 QAH524394:QBK524394 QKD524394:QLG524394 QTZ524394:QVC524394 RDV524394:REY524394 RNR524394:ROU524394 RXN524394:RYQ524394 SHJ524394:SIM524394 SRF524394:SSI524394 TBB524394:TCE524394 TKX524394:TMA524394 TUT524394:TVW524394 UEP524394:UFS524394 UOL524394:UPO524394 UYH524394:UZK524394 VID524394:VJG524394 VRZ524394:VTC524394 WBV524394:WCY524394 WLR524394:WMU524394 WVN524394:WWQ524394 D589930:AQ589930 JB589930:KE589930 SX589930:UA589930 ACT589930:ADW589930 AMP589930:ANS589930 AWL589930:AXO589930 BGH589930:BHK589930 BQD589930:BRG589930 BZZ589930:CBC589930 CJV589930:CKY589930 CTR589930:CUU589930 DDN589930:DEQ589930 DNJ589930:DOM589930 DXF589930:DYI589930 EHB589930:EIE589930 EQX589930:ESA589930 FAT589930:FBW589930 FKP589930:FLS589930 FUL589930:FVO589930 GEH589930:GFK589930 GOD589930:GPG589930 GXZ589930:GZC589930 HHV589930:HIY589930 HRR589930:HSU589930 IBN589930:ICQ589930 ILJ589930:IMM589930 IVF589930:IWI589930 JFB589930:JGE589930 JOX589930:JQA589930 JYT589930:JZW589930 KIP589930:KJS589930 KSL589930:KTO589930 LCH589930:LDK589930 LMD589930:LNG589930 LVZ589930:LXC589930 MFV589930:MGY589930 MPR589930:MQU589930 MZN589930:NAQ589930 NJJ589930:NKM589930 NTF589930:NUI589930 ODB589930:OEE589930 OMX589930:OOA589930 OWT589930:OXW589930 PGP589930:PHS589930 PQL589930:PRO589930 QAH589930:QBK589930 QKD589930:QLG589930 QTZ589930:QVC589930 RDV589930:REY589930 RNR589930:ROU589930 RXN589930:RYQ589930 SHJ589930:SIM589930 SRF589930:SSI589930 TBB589930:TCE589930 TKX589930:TMA589930 TUT589930:TVW589930 UEP589930:UFS589930 UOL589930:UPO589930 UYH589930:UZK589930 VID589930:VJG589930 VRZ589930:VTC589930 WBV589930:WCY589930 WLR589930:WMU589930 WVN589930:WWQ589930 D655466:AQ655466 JB655466:KE655466 SX655466:UA655466 ACT655466:ADW655466 AMP655466:ANS655466 AWL655466:AXO655466 BGH655466:BHK655466 BQD655466:BRG655466 BZZ655466:CBC655466 CJV655466:CKY655466 CTR655466:CUU655466 DDN655466:DEQ655466 DNJ655466:DOM655466 DXF655466:DYI655466 EHB655466:EIE655466 EQX655466:ESA655466 FAT655466:FBW655466 FKP655466:FLS655466 FUL655466:FVO655466 GEH655466:GFK655466 GOD655466:GPG655466 GXZ655466:GZC655466 HHV655466:HIY655466 HRR655466:HSU655466 IBN655466:ICQ655466 ILJ655466:IMM655466 IVF655466:IWI655466 JFB655466:JGE655466 JOX655466:JQA655466 JYT655466:JZW655466 KIP655466:KJS655466 KSL655466:KTO655466 LCH655466:LDK655466 LMD655466:LNG655466 LVZ655466:LXC655466 MFV655466:MGY655466 MPR655466:MQU655466 MZN655466:NAQ655466 NJJ655466:NKM655466 NTF655466:NUI655466 ODB655466:OEE655466 OMX655466:OOA655466 OWT655466:OXW655466 PGP655466:PHS655466 PQL655466:PRO655466 QAH655466:QBK655466 QKD655466:QLG655466 QTZ655466:QVC655466 RDV655466:REY655466 RNR655466:ROU655466 RXN655466:RYQ655466 SHJ655466:SIM655466 SRF655466:SSI655466 TBB655466:TCE655466 TKX655466:TMA655466 TUT655466:TVW655466 UEP655466:UFS655466 UOL655466:UPO655466 UYH655466:UZK655466 VID655466:VJG655466 VRZ655466:VTC655466 WBV655466:WCY655466 WLR655466:WMU655466 WVN655466:WWQ655466 D721002:AQ721002 JB721002:KE721002 SX721002:UA721002 ACT721002:ADW721002 AMP721002:ANS721002 AWL721002:AXO721002 BGH721002:BHK721002 BQD721002:BRG721002 BZZ721002:CBC721002 CJV721002:CKY721002 CTR721002:CUU721002 DDN721002:DEQ721002 DNJ721002:DOM721002 DXF721002:DYI721002 EHB721002:EIE721002 EQX721002:ESA721002 FAT721002:FBW721002 FKP721002:FLS721002 FUL721002:FVO721002 GEH721002:GFK721002 GOD721002:GPG721002 GXZ721002:GZC721002 HHV721002:HIY721002 HRR721002:HSU721002 IBN721002:ICQ721002 ILJ721002:IMM721002 IVF721002:IWI721002 JFB721002:JGE721002 JOX721002:JQA721002 JYT721002:JZW721002 KIP721002:KJS721002 KSL721002:KTO721002 LCH721002:LDK721002 LMD721002:LNG721002 LVZ721002:LXC721002 MFV721002:MGY721002 MPR721002:MQU721002 MZN721002:NAQ721002 NJJ721002:NKM721002 NTF721002:NUI721002 ODB721002:OEE721002 OMX721002:OOA721002 OWT721002:OXW721002 PGP721002:PHS721002 PQL721002:PRO721002 QAH721002:QBK721002 QKD721002:QLG721002 QTZ721002:QVC721002 RDV721002:REY721002 RNR721002:ROU721002 RXN721002:RYQ721002 SHJ721002:SIM721002 SRF721002:SSI721002 TBB721002:TCE721002 TKX721002:TMA721002 TUT721002:TVW721002 UEP721002:UFS721002 UOL721002:UPO721002 UYH721002:UZK721002 VID721002:VJG721002 VRZ721002:VTC721002 WBV721002:WCY721002 WLR721002:WMU721002 WVN721002:WWQ721002 D786538:AQ786538 JB786538:KE786538 SX786538:UA786538 ACT786538:ADW786538 AMP786538:ANS786538 AWL786538:AXO786538 BGH786538:BHK786538 BQD786538:BRG786538 BZZ786538:CBC786538 CJV786538:CKY786538 CTR786538:CUU786538 DDN786538:DEQ786538 DNJ786538:DOM786538 DXF786538:DYI786538 EHB786538:EIE786538 EQX786538:ESA786538 FAT786538:FBW786538 FKP786538:FLS786538 FUL786538:FVO786538 GEH786538:GFK786538 GOD786538:GPG786538 GXZ786538:GZC786538 HHV786538:HIY786538 HRR786538:HSU786538 IBN786538:ICQ786538 ILJ786538:IMM786538 IVF786538:IWI786538 JFB786538:JGE786538 JOX786538:JQA786538 JYT786538:JZW786538 KIP786538:KJS786538 KSL786538:KTO786538 LCH786538:LDK786538 LMD786538:LNG786538 LVZ786538:LXC786538 MFV786538:MGY786538 MPR786538:MQU786538 MZN786538:NAQ786538 NJJ786538:NKM786538 NTF786538:NUI786538 ODB786538:OEE786538 OMX786538:OOA786538 OWT786538:OXW786538 PGP786538:PHS786538 PQL786538:PRO786538 QAH786538:QBK786538 QKD786538:QLG786538 QTZ786538:QVC786538 RDV786538:REY786538 RNR786538:ROU786538 RXN786538:RYQ786538 SHJ786538:SIM786538 SRF786538:SSI786538 TBB786538:TCE786538 TKX786538:TMA786538 TUT786538:TVW786538 UEP786538:UFS786538 UOL786538:UPO786538 UYH786538:UZK786538 VID786538:VJG786538 VRZ786538:VTC786538 WBV786538:WCY786538 WLR786538:WMU786538 WVN786538:WWQ786538 D852074:AQ852074 JB852074:KE852074 SX852074:UA852074 ACT852074:ADW852074 AMP852074:ANS852074 AWL852074:AXO852074 BGH852074:BHK852074 BQD852074:BRG852074 BZZ852074:CBC852074 CJV852074:CKY852074 CTR852074:CUU852074 DDN852074:DEQ852074 DNJ852074:DOM852074 DXF852074:DYI852074 EHB852074:EIE852074 EQX852074:ESA852074 FAT852074:FBW852074 FKP852074:FLS852074 FUL852074:FVO852074 GEH852074:GFK852074 GOD852074:GPG852074 GXZ852074:GZC852074 HHV852074:HIY852074 HRR852074:HSU852074 IBN852074:ICQ852074 ILJ852074:IMM852074 IVF852074:IWI852074 JFB852074:JGE852074 JOX852074:JQA852074 JYT852074:JZW852074 KIP852074:KJS852074 KSL852074:KTO852074 LCH852074:LDK852074 LMD852074:LNG852074 LVZ852074:LXC852074 MFV852074:MGY852074 MPR852074:MQU852074 MZN852074:NAQ852074 NJJ852074:NKM852074 NTF852074:NUI852074 ODB852074:OEE852074 OMX852074:OOA852074 OWT852074:OXW852074 PGP852074:PHS852074 PQL852074:PRO852074 QAH852074:QBK852074 QKD852074:QLG852074 QTZ852074:QVC852074 RDV852074:REY852074 RNR852074:ROU852074 RXN852074:RYQ852074 SHJ852074:SIM852074 SRF852074:SSI852074 TBB852074:TCE852074 TKX852074:TMA852074 TUT852074:TVW852074 UEP852074:UFS852074 UOL852074:UPO852074 UYH852074:UZK852074 VID852074:VJG852074 VRZ852074:VTC852074 WBV852074:WCY852074 WLR852074:WMU852074 WVN852074:WWQ852074 D917610:AQ917610 JB917610:KE917610 SX917610:UA917610 ACT917610:ADW917610 AMP917610:ANS917610 AWL917610:AXO917610 BGH917610:BHK917610 BQD917610:BRG917610 BZZ917610:CBC917610 CJV917610:CKY917610 CTR917610:CUU917610 DDN917610:DEQ917610 DNJ917610:DOM917610 DXF917610:DYI917610 EHB917610:EIE917610 EQX917610:ESA917610 FAT917610:FBW917610 FKP917610:FLS917610 FUL917610:FVO917610 GEH917610:GFK917610 GOD917610:GPG917610 GXZ917610:GZC917610 HHV917610:HIY917610 HRR917610:HSU917610 IBN917610:ICQ917610 ILJ917610:IMM917610 IVF917610:IWI917610 JFB917610:JGE917610 JOX917610:JQA917610 JYT917610:JZW917610 KIP917610:KJS917610 KSL917610:KTO917610 LCH917610:LDK917610 LMD917610:LNG917610 LVZ917610:LXC917610 MFV917610:MGY917610 MPR917610:MQU917610 MZN917610:NAQ917610 NJJ917610:NKM917610 NTF917610:NUI917610 ODB917610:OEE917610 OMX917610:OOA917610 OWT917610:OXW917610 PGP917610:PHS917610 PQL917610:PRO917610 QAH917610:QBK917610 QKD917610:QLG917610 QTZ917610:QVC917610 RDV917610:REY917610 RNR917610:ROU917610 RXN917610:RYQ917610 SHJ917610:SIM917610 SRF917610:SSI917610 TBB917610:TCE917610 TKX917610:TMA917610 TUT917610:TVW917610 UEP917610:UFS917610 UOL917610:UPO917610 UYH917610:UZK917610 VID917610:VJG917610 VRZ917610:VTC917610 WBV917610:WCY917610 WLR917610:WMU917610 WVN917610:WWQ917610 D983146:AQ983146 JB983146:KE983146 SX983146:UA983146 ACT983146:ADW983146 AMP983146:ANS983146 AWL983146:AXO983146 BGH983146:BHK983146 BQD983146:BRG983146 BZZ983146:CBC983146 CJV983146:CKY983146 CTR983146:CUU983146 DDN983146:DEQ983146 DNJ983146:DOM983146 DXF983146:DYI983146 EHB983146:EIE983146 EQX983146:ESA983146 FAT983146:FBW983146 FKP983146:FLS983146 FUL983146:FVO983146 GEH983146:GFK983146 GOD983146:GPG983146 GXZ983146:GZC983146 HHV983146:HIY983146 HRR983146:HSU983146 IBN983146:ICQ983146 ILJ983146:IMM983146 IVF983146:IWI983146 JFB983146:JGE983146 JOX983146:JQA983146 JYT983146:JZW983146 KIP983146:KJS983146 KSL983146:KTO983146 LCH983146:LDK983146 LMD983146:LNG983146 LVZ983146:LXC983146 MFV983146:MGY983146 MPR983146:MQU983146 MZN983146:NAQ983146 NJJ983146:NKM983146 NTF983146:NUI983146 ODB983146:OEE983146 OMX983146:OOA983146 OWT983146:OXW983146 PGP983146:PHS983146 PQL983146:PRO983146 QAH983146:QBK983146 QKD983146:QLG983146 QTZ983146:QVC983146 RDV983146:REY983146 RNR983146:ROU983146 RXN983146:RYQ983146 SHJ983146:SIM983146 SRF983146:SSI983146 TBB983146:TCE983146 TKX983146:TMA983146 TUT983146:TVW983146 UEP983146:UFS983146 UOL983146:UPO983146 UYH983146:UZK983146 VID983146:VJG983146 VRZ983146:VTC983146 WBV983146:WCY983146 WLR983146:WMU983146 WVN983146:WWQ983146 D65644:AQ65645 JB65644:KE65645 SX65644:UA65645 ACT65644:ADW65645 AMP65644:ANS65645 AWL65644:AXO65645 BGH65644:BHK65645 BQD65644:BRG65645 BZZ65644:CBC65645 CJV65644:CKY65645 CTR65644:CUU65645 DDN65644:DEQ65645 DNJ65644:DOM65645 DXF65644:DYI65645 EHB65644:EIE65645 EQX65644:ESA65645 FAT65644:FBW65645 FKP65644:FLS65645 FUL65644:FVO65645 GEH65644:GFK65645 GOD65644:GPG65645 GXZ65644:GZC65645 HHV65644:HIY65645 HRR65644:HSU65645 IBN65644:ICQ65645 ILJ65644:IMM65645 IVF65644:IWI65645 JFB65644:JGE65645 JOX65644:JQA65645 JYT65644:JZW65645 KIP65644:KJS65645 KSL65644:KTO65645 LCH65644:LDK65645 LMD65644:LNG65645 LVZ65644:LXC65645 MFV65644:MGY65645 MPR65644:MQU65645 MZN65644:NAQ65645 NJJ65644:NKM65645 NTF65644:NUI65645 ODB65644:OEE65645 OMX65644:OOA65645 OWT65644:OXW65645 PGP65644:PHS65645 PQL65644:PRO65645 QAH65644:QBK65645 QKD65644:QLG65645 QTZ65644:QVC65645 RDV65644:REY65645 RNR65644:ROU65645 RXN65644:RYQ65645 SHJ65644:SIM65645 SRF65644:SSI65645 TBB65644:TCE65645 TKX65644:TMA65645 TUT65644:TVW65645 UEP65644:UFS65645 UOL65644:UPO65645 UYH65644:UZK65645 VID65644:VJG65645 VRZ65644:VTC65645 WBV65644:WCY65645 WLR65644:WMU65645 WVN65644:WWQ65645 D131180:AQ131181 JB131180:KE131181 SX131180:UA131181 ACT131180:ADW131181 AMP131180:ANS131181 AWL131180:AXO131181 BGH131180:BHK131181 BQD131180:BRG131181 BZZ131180:CBC131181 CJV131180:CKY131181 CTR131180:CUU131181 DDN131180:DEQ131181 DNJ131180:DOM131181 DXF131180:DYI131181 EHB131180:EIE131181 EQX131180:ESA131181 FAT131180:FBW131181 FKP131180:FLS131181 FUL131180:FVO131181 GEH131180:GFK131181 GOD131180:GPG131181 GXZ131180:GZC131181 HHV131180:HIY131181 HRR131180:HSU131181 IBN131180:ICQ131181 ILJ131180:IMM131181 IVF131180:IWI131181 JFB131180:JGE131181 JOX131180:JQA131181 JYT131180:JZW131181 KIP131180:KJS131181 KSL131180:KTO131181 LCH131180:LDK131181 LMD131180:LNG131181 LVZ131180:LXC131181 MFV131180:MGY131181 MPR131180:MQU131181 MZN131180:NAQ131181 NJJ131180:NKM131181 NTF131180:NUI131181 ODB131180:OEE131181 OMX131180:OOA131181 OWT131180:OXW131181 PGP131180:PHS131181 PQL131180:PRO131181 QAH131180:QBK131181 QKD131180:QLG131181 QTZ131180:QVC131181 RDV131180:REY131181 RNR131180:ROU131181 RXN131180:RYQ131181 SHJ131180:SIM131181 SRF131180:SSI131181 TBB131180:TCE131181 TKX131180:TMA131181 TUT131180:TVW131181 UEP131180:UFS131181 UOL131180:UPO131181 UYH131180:UZK131181 VID131180:VJG131181 VRZ131180:VTC131181 WBV131180:WCY131181 WLR131180:WMU131181 WVN131180:WWQ131181 D196716:AQ196717 JB196716:KE196717 SX196716:UA196717 ACT196716:ADW196717 AMP196716:ANS196717 AWL196716:AXO196717 BGH196716:BHK196717 BQD196716:BRG196717 BZZ196716:CBC196717 CJV196716:CKY196717 CTR196716:CUU196717 DDN196716:DEQ196717 DNJ196716:DOM196717 DXF196716:DYI196717 EHB196716:EIE196717 EQX196716:ESA196717 FAT196716:FBW196717 FKP196716:FLS196717 FUL196716:FVO196717 GEH196716:GFK196717 GOD196716:GPG196717 GXZ196716:GZC196717 HHV196716:HIY196717 HRR196716:HSU196717 IBN196716:ICQ196717 ILJ196716:IMM196717 IVF196716:IWI196717 JFB196716:JGE196717 JOX196716:JQA196717 JYT196716:JZW196717 KIP196716:KJS196717 KSL196716:KTO196717 LCH196716:LDK196717 LMD196716:LNG196717 LVZ196716:LXC196717 MFV196716:MGY196717 MPR196716:MQU196717 MZN196716:NAQ196717 NJJ196716:NKM196717 NTF196716:NUI196717 ODB196716:OEE196717 OMX196716:OOA196717 OWT196716:OXW196717 PGP196716:PHS196717 PQL196716:PRO196717 QAH196716:QBK196717 QKD196716:QLG196717 QTZ196716:QVC196717 RDV196716:REY196717 RNR196716:ROU196717 RXN196716:RYQ196717 SHJ196716:SIM196717 SRF196716:SSI196717 TBB196716:TCE196717 TKX196716:TMA196717 TUT196716:TVW196717 UEP196716:UFS196717 UOL196716:UPO196717 UYH196716:UZK196717 VID196716:VJG196717 VRZ196716:VTC196717 WBV196716:WCY196717 WLR196716:WMU196717 WVN196716:WWQ196717 D262252:AQ262253 JB262252:KE262253 SX262252:UA262253 ACT262252:ADW262253 AMP262252:ANS262253 AWL262252:AXO262253 BGH262252:BHK262253 BQD262252:BRG262253 BZZ262252:CBC262253 CJV262252:CKY262253 CTR262252:CUU262253 DDN262252:DEQ262253 DNJ262252:DOM262253 DXF262252:DYI262253 EHB262252:EIE262253 EQX262252:ESA262253 FAT262252:FBW262253 FKP262252:FLS262253 FUL262252:FVO262253 GEH262252:GFK262253 GOD262252:GPG262253 GXZ262252:GZC262253 HHV262252:HIY262253 HRR262252:HSU262253 IBN262252:ICQ262253 ILJ262252:IMM262253 IVF262252:IWI262253 JFB262252:JGE262253 JOX262252:JQA262253 JYT262252:JZW262253 KIP262252:KJS262253 KSL262252:KTO262253 LCH262252:LDK262253 LMD262252:LNG262253 LVZ262252:LXC262253 MFV262252:MGY262253 MPR262252:MQU262253 MZN262252:NAQ262253 NJJ262252:NKM262253 NTF262252:NUI262253 ODB262252:OEE262253 OMX262252:OOA262253 OWT262252:OXW262253 PGP262252:PHS262253 PQL262252:PRO262253 QAH262252:QBK262253 QKD262252:QLG262253 QTZ262252:QVC262253 RDV262252:REY262253 RNR262252:ROU262253 RXN262252:RYQ262253 SHJ262252:SIM262253 SRF262252:SSI262253 TBB262252:TCE262253 TKX262252:TMA262253 TUT262252:TVW262253 UEP262252:UFS262253 UOL262252:UPO262253 UYH262252:UZK262253 VID262252:VJG262253 VRZ262252:VTC262253 WBV262252:WCY262253 WLR262252:WMU262253 WVN262252:WWQ262253 D327788:AQ327789 JB327788:KE327789 SX327788:UA327789 ACT327788:ADW327789 AMP327788:ANS327789 AWL327788:AXO327789 BGH327788:BHK327789 BQD327788:BRG327789 BZZ327788:CBC327789 CJV327788:CKY327789 CTR327788:CUU327789 DDN327788:DEQ327789 DNJ327788:DOM327789 DXF327788:DYI327789 EHB327788:EIE327789 EQX327788:ESA327789 FAT327788:FBW327789 FKP327788:FLS327789 FUL327788:FVO327789 GEH327788:GFK327789 GOD327788:GPG327789 GXZ327788:GZC327789 HHV327788:HIY327789 HRR327788:HSU327789 IBN327788:ICQ327789 ILJ327788:IMM327789 IVF327788:IWI327789 JFB327788:JGE327789 JOX327788:JQA327789 JYT327788:JZW327789 KIP327788:KJS327789 KSL327788:KTO327789 LCH327788:LDK327789 LMD327788:LNG327789 LVZ327788:LXC327789 MFV327788:MGY327789 MPR327788:MQU327789 MZN327788:NAQ327789 NJJ327788:NKM327789 NTF327788:NUI327789 ODB327788:OEE327789 OMX327788:OOA327789 OWT327788:OXW327789 PGP327788:PHS327789 PQL327788:PRO327789 QAH327788:QBK327789 QKD327788:QLG327789 QTZ327788:QVC327789 RDV327788:REY327789 RNR327788:ROU327789 RXN327788:RYQ327789 SHJ327788:SIM327789 SRF327788:SSI327789 TBB327788:TCE327789 TKX327788:TMA327789 TUT327788:TVW327789 UEP327788:UFS327789 UOL327788:UPO327789 UYH327788:UZK327789 VID327788:VJG327789 VRZ327788:VTC327789 WBV327788:WCY327789 WLR327788:WMU327789 WVN327788:WWQ327789 D393324:AQ393325 JB393324:KE393325 SX393324:UA393325 ACT393324:ADW393325 AMP393324:ANS393325 AWL393324:AXO393325 BGH393324:BHK393325 BQD393324:BRG393325 BZZ393324:CBC393325 CJV393324:CKY393325 CTR393324:CUU393325 DDN393324:DEQ393325 DNJ393324:DOM393325 DXF393324:DYI393325 EHB393324:EIE393325 EQX393324:ESA393325 FAT393324:FBW393325 FKP393324:FLS393325 FUL393324:FVO393325 GEH393324:GFK393325 GOD393324:GPG393325 GXZ393324:GZC393325 HHV393324:HIY393325 HRR393324:HSU393325 IBN393324:ICQ393325 ILJ393324:IMM393325 IVF393324:IWI393325 JFB393324:JGE393325 JOX393324:JQA393325 JYT393324:JZW393325 KIP393324:KJS393325 KSL393324:KTO393325 LCH393324:LDK393325 LMD393324:LNG393325 LVZ393324:LXC393325 MFV393324:MGY393325 MPR393324:MQU393325 MZN393324:NAQ393325 NJJ393324:NKM393325 NTF393324:NUI393325 ODB393324:OEE393325 OMX393324:OOA393325 OWT393324:OXW393325 PGP393324:PHS393325 PQL393324:PRO393325 QAH393324:QBK393325 QKD393324:QLG393325 QTZ393324:QVC393325 RDV393324:REY393325 RNR393324:ROU393325 RXN393324:RYQ393325 SHJ393324:SIM393325 SRF393324:SSI393325 TBB393324:TCE393325 TKX393324:TMA393325 TUT393324:TVW393325 UEP393324:UFS393325 UOL393324:UPO393325 UYH393324:UZK393325 VID393324:VJG393325 VRZ393324:VTC393325 WBV393324:WCY393325 WLR393324:WMU393325 WVN393324:WWQ393325 D458860:AQ458861 JB458860:KE458861 SX458860:UA458861 ACT458860:ADW458861 AMP458860:ANS458861 AWL458860:AXO458861 BGH458860:BHK458861 BQD458860:BRG458861 BZZ458860:CBC458861 CJV458860:CKY458861 CTR458860:CUU458861 DDN458860:DEQ458861 DNJ458860:DOM458861 DXF458860:DYI458861 EHB458860:EIE458861 EQX458860:ESA458861 FAT458860:FBW458861 FKP458860:FLS458861 FUL458860:FVO458861 GEH458860:GFK458861 GOD458860:GPG458861 GXZ458860:GZC458861 HHV458860:HIY458861 HRR458860:HSU458861 IBN458860:ICQ458861 ILJ458860:IMM458861 IVF458860:IWI458861 JFB458860:JGE458861 JOX458860:JQA458861 JYT458860:JZW458861 KIP458860:KJS458861 KSL458860:KTO458861 LCH458860:LDK458861 LMD458860:LNG458861 LVZ458860:LXC458861 MFV458860:MGY458861 MPR458860:MQU458861 MZN458860:NAQ458861 NJJ458860:NKM458861 NTF458860:NUI458861 ODB458860:OEE458861 OMX458860:OOA458861 OWT458860:OXW458861 PGP458860:PHS458861 PQL458860:PRO458861 QAH458860:QBK458861 QKD458860:QLG458861 QTZ458860:QVC458861 RDV458860:REY458861 RNR458860:ROU458861 RXN458860:RYQ458861 SHJ458860:SIM458861 SRF458860:SSI458861 TBB458860:TCE458861 TKX458860:TMA458861 TUT458860:TVW458861 UEP458860:UFS458861 UOL458860:UPO458861 UYH458860:UZK458861 VID458860:VJG458861 VRZ458860:VTC458861 WBV458860:WCY458861 WLR458860:WMU458861 WVN458860:WWQ458861 D524396:AQ524397 JB524396:KE524397 SX524396:UA524397 ACT524396:ADW524397 AMP524396:ANS524397 AWL524396:AXO524397 BGH524396:BHK524397 BQD524396:BRG524397 BZZ524396:CBC524397 CJV524396:CKY524397 CTR524396:CUU524397 DDN524396:DEQ524397 DNJ524396:DOM524397 DXF524396:DYI524397 EHB524396:EIE524397 EQX524396:ESA524397 FAT524396:FBW524397 FKP524396:FLS524397 FUL524396:FVO524397 GEH524396:GFK524397 GOD524396:GPG524397 GXZ524396:GZC524397 HHV524396:HIY524397 HRR524396:HSU524397 IBN524396:ICQ524397 ILJ524396:IMM524397 IVF524396:IWI524397 JFB524396:JGE524397 JOX524396:JQA524397 JYT524396:JZW524397 KIP524396:KJS524397 KSL524396:KTO524397 LCH524396:LDK524397 LMD524396:LNG524397 LVZ524396:LXC524397 MFV524396:MGY524397 MPR524396:MQU524397 MZN524396:NAQ524397 NJJ524396:NKM524397 NTF524396:NUI524397 ODB524396:OEE524397 OMX524396:OOA524397 OWT524396:OXW524397 PGP524396:PHS524397 PQL524396:PRO524397 QAH524396:QBK524397 QKD524396:QLG524397 QTZ524396:QVC524397 RDV524396:REY524397 RNR524396:ROU524397 RXN524396:RYQ524397 SHJ524396:SIM524397 SRF524396:SSI524397 TBB524396:TCE524397 TKX524396:TMA524397 TUT524396:TVW524397 UEP524396:UFS524397 UOL524396:UPO524397 UYH524396:UZK524397 VID524396:VJG524397 VRZ524396:VTC524397 WBV524396:WCY524397 WLR524396:WMU524397 WVN524396:WWQ524397 D589932:AQ589933 JB589932:KE589933 SX589932:UA589933 ACT589932:ADW589933 AMP589932:ANS589933 AWL589932:AXO589933 BGH589932:BHK589933 BQD589932:BRG589933 BZZ589932:CBC589933 CJV589932:CKY589933 CTR589932:CUU589933 DDN589932:DEQ589933 DNJ589932:DOM589933 DXF589932:DYI589933 EHB589932:EIE589933 EQX589932:ESA589933 FAT589932:FBW589933 FKP589932:FLS589933 FUL589932:FVO589933 GEH589932:GFK589933 GOD589932:GPG589933 GXZ589932:GZC589933 HHV589932:HIY589933 HRR589932:HSU589933 IBN589932:ICQ589933 ILJ589932:IMM589933 IVF589932:IWI589933 JFB589932:JGE589933 JOX589932:JQA589933 JYT589932:JZW589933 KIP589932:KJS589933 KSL589932:KTO589933 LCH589932:LDK589933 LMD589932:LNG589933 LVZ589932:LXC589933 MFV589932:MGY589933 MPR589932:MQU589933 MZN589932:NAQ589933 NJJ589932:NKM589933 NTF589932:NUI589933 ODB589932:OEE589933 OMX589932:OOA589933 OWT589932:OXW589933 PGP589932:PHS589933 PQL589932:PRO589933 QAH589932:QBK589933 QKD589932:QLG589933 QTZ589932:QVC589933 RDV589932:REY589933 RNR589932:ROU589933 RXN589932:RYQ589933 SHJ589932:SIM589933 SRF589932:SSI589933 TBB589932:TCE589933 TKX589932:TMA589933 TUT589932:TVW589933 UEP589932:UFS589933 UOL589932:UPO589933 UYH589932:UZK589933 VID589932:VJG589933 VRZ589932:VTC589933 WBV589932:WCY589933 WLR589932:WMU589933 WVN589932:WWQ589933 D655468:AQ655469 JB655468:KE655469 SX655468:UA655469 ACT655468:ADW655469 AMP655468:ANS655469 AWL655468:AXO655469 BGH655468:BHK655469 BQD655468:BRG655469 BZZ655468:CBC655469 CJV655468:CKY655469 CTR655468:CUU655469 DDN655468:DEQ655469 DNJ655468:DOM655469 DXF655468:DYI655469 EHB655468:EIE655469 EQX655468:ESA655469 FAT655468:FBW655469 FKP655468:FLS655469 FUL655468:FVO655469 GEH655468:GFK655469 GOD655468:GPG655469 GXZ655468:GZC655469 HHV655468:HIY655469 HRR655468:HSU655469 IBN655468:ICQ655469 ILJ655468:IMM655469 IVF655468:IWI655469 JFB655468:JGE655469 JOX655468:JQA655469 JYT655468:JZW655469 KIP655468:KJS655469 KSL655468:KTO655469 LCH655468:LDK655469 LMD655468:LNG655469 LVZ655468:LXC655469 MFV655468:MGY655469 MPR655468:MQU655469 MZN655468:NAQ655469 NJJ655468:NKM655469 NTF655468:NUI655469 ODB655468:OEE655469 OMX655468:OOA655469 OWT655468:OXW655469 PGP655468:PHS655469 PQL655468:PRO655469 QAH655468:QBK655469 QKD655468:QLG655469 QTZ655468:QVC655469 RDV655468:REY655469 RNR655468:ROU655469 RXN655468:RYQ655469 SHJ655468:SIM655469 SRF655468:SSI655469 TBB655468:TCE655469 TKX655468:TMA655469 TUT655468:TVW655469 UEP655468:UFS655469 UOL655468:UPO655469 UYH655468:UZK655469 VID655468:VJG655469 VRZ655468:VTC655469 WBV655468:WCY655469 WLR655468:WMU655469 WVN655468:WWQ655469 D721004:AQ721005 JB721004:KE721005 SX721004:UA721005 ACT721004:ADW721005 AMP721004:ANS721005 AWL721004:AXO721005 BGH721004:BHK721005 BQD721004:BRG721005 BZZ721004:CBC721005 CJV721004:CKY721005 CTR721004:CUU721005 DDN721004:DEQ721005 DNJ721004:DOM721005 DXF721004:DYI721005 EHB721004:EIE721005 EQX721004:ESA721005 FAT721004:FBW721005 FKP721004:FLS721005 FUL721004:FVO721005 GEH721004:GFK721005 GOD721004:GPG721005 GXZ721004:GZC721005 HHV721004:HIY721005 HRR721004:HSU721005 IBN721004:ICQ721005 ILJ721004:IMM721005 IVF721004:IWI721005 JFB721004:JGE721005 JOX721004:JQA721005 JYT721004:JZW721005 KIP721004:KJS721005 KSL721004:KTO721005 LCH721004:LDK721005 LMD721004:LNG721005 LVZ721004:LXC721005 MFV721004:MGY721005 MPR721004:MQU721005 MZN721004:NAQ721005 NJJ721004:NKM721005 NTF721004:NUI721005 ODB721004:OEE721005 OMX721004:OOA721005 OWT721004:OXW721005 PGP721004:PHS721005 PQL721004:PRO721005 QAH721004:QBK721005 QKD721004:QLG721005 QTZ721004:QVC721005 RDV721004:REY721005 RNR721004:ROU721005 RXN721004:RYQ721005 SHJ721004:SIM721005 SRF721004:SSI721005 TBB721004:TCE721005 TKX721004:TMA721005 TUT721004:TVW721005 UEP721004:UFS721005 UOL721004:UPO721005 UYH721004:UZK721005 VID721004:VJG721005 VRZ721004:VTC721005 WBV721004:WCY721005 WLR721004:WMU721005 WVN721004:WWQ721005 D786540:AQ786541 JB786540:KE786541 SX786540:UA786541 ACT786540:ADW786541 AMP786540:ANS786541 AWL786540:AXO786541 BGH786540:BHK786541 BQD786540:BRG786541 BZZ786540:CBC786541 CJV786540:CKY786541 CTR786540:CUU786541 DDN786540:DEQ786541 DNJ786540:DOM786541 DXF786540:DYI786541 EHB786540:EIE786541 EQX786540:ESA786541 FAT786540:FBW786541 FKP786540:FLS786541 FUL786540:FVO786541 GEH786540:GFK786541 GOD786540:GPG786541 GXZ786540:GZC786541 HHV786540:HIY786541 HRR786540:HSU786541 IBN786540:ICQ786541 ILJ786540:IMM786541 IVF786540:IWI786541 JFB786540:JGE786541 JOX786540:JQA786541 JYT786540:JZW786541 KIP786540:KJS786541 KSL786540:KTO786541 LCH786540:LDK786541 LMD786540:LNG786541 LVZ786540:LXC786541 MFV786540:MGY786541 MPR786540:MQU786541 MZN786540:NAQ786541 NJJ786540:NKM786541 NTF786540:NUI786541 ODB786540:OEE786541 OMX786540:OOA786541 OWT786540:OXW786541 PGP786540:PHS786541 PQL786540:PRO786541 QAH786540:QBK786541 QKD786540:QLG786541 QTZ786540:QVC786541 RDV786540:REY786541 RNR786540:ROU786541 RXN786540:RYQ786541 SHJ786540:SIM786541 SRF786540:SSI786541 TBB786540:TCE786541 TKX786540:TMA786541 TUT786540:TVW786541 UEP786540:UFS786541 UOL786540:UPO786541 UYH786540:UZK786541 VID786540:VJG786541 VRZ786540:VTC786541 WBV786540:WCY786541 WLR786540:WMU786541 WVN786540:WWQ786541 D852076:AQ852077 JB852076:KE852077 SX852076:UA852077 ACT852076:ADW852077 AMP852076:ANS852077 AWL852076:AXO852077 BGH852076:BHK852077 BQD852076:BRG852077 BZZ852076:CBC852077 CJV852076:CKY852077 CTR852076:CUU852077 DDN852076:DEQ852077 DNJ852076:DOM852077 DXF852076:DYI852077 EHB852076:EIE852077 EQX852076:ESA852077 FAT852076:FBW852077 FKP852076:FLS852077 FUL852076:FVO852077 GEH852076:GFK852077 GOD852076:GPG852077 GXZ852076:GZC852077 HHV852076:HIY852077 HRR852076:HSU852077 IBN852076:ICQ852077 ILJ852076:IMM852077 IVF852076:IWI852077 JFB852076:JGE852077 JOX852076:JQA852077 JYT852076:JZW852077 KIP852076:KJS852077 KSL852076:KTO852077 LCH852076:LDK852077 LMD852076:LNG852077 LVZ852076:LXC852077 MFV852076:MGY852077 MPR852076:MQU852077 MZN852076:NAQ852077 NJJ852076:NKM852077 NTF852076:NUI852077 ODB852076:OEE852077 OMX852076:OOA852077 OWT852076:OXW852077 PGP852076:PHS852077 PQL852076:PRO852077 QAH852076:QBK852077 QKD852076:QLG852077 QTZ852076:QVC852077 RDV852076:REY852077 RNR852076:ROU852077 RXN852076:RYQ852077 SHJ852076:SIM852077 SRF852076:SSI852077 TBB852076:TCE852077 TKX852076:TMA852077 TUT852076:TVW852077 UEP852076:UFS852077 UOL852076:UPO852077 UYH852076:UZK852077 VID852076:VJG852077 VRZ852076:VTC852077 WBV852076:WCY852077 WLR852076:WMU852077 WVN852076:WWQ852077 D917612:AQ917613 JB917612:KE917613 SX917612:UA917613 ACT917612:ADW917613 AMP917612:ANS917613 AWL917612:AXO917613 BGH917612:BHK917613 BQD917612:BRG917613 BZZ917612:CBC917613 CJV917612:CKY917613 CTR917612:CUU917613 DDN917612:DEQ917613 DNJ917612:DOM917613 DXF917612:DYI917613 EHB917612:EIE917613 EQX917612:ESA917613 FAT917612:FBW917613 FKP917612:FLS917613 FUL917612:FVO917613 GEH917612:GFK917613 GOD917612:GPG917613 GXZ917612:GZC917613 HHV917612:HIY917613 HRR917612:HSU917613 IBN917612:ICQ917613 ILJ917612:IMM917613 IVF917612:IWI917613 JFB917612:JGE917613 JOX917612:JQA917613 JYT917612:JZW917613 KIP917612:KJS917613 KSL917612:KTO917613 LCH917612:LDK917613 LMD917612:LNG917613 LVZ917612:LXC917613 MFV917612:MGY917613 MPR917612:MQU917613 MZN917612:NAQ917613 NJJ917612:NKM917613 NTF917612:NUI917613 ODB917612:OEE917613 OMX917612:OOA917613 OWT917612:OXW917613 PGP917612:PHS917613 PQL917612:PRO917613 QAH917612:QBK917613 QKD917612:QLG917613 QTZ917612:QVC917613 RDV917612:REY917613 RNR917612:ROU917613 RXN917612:RYQ917613 SHJ917612:SIM917613 SRF917612:SSI917613 TBB917612:TCE917613 TKX917612:TMA917613 TUT917612:TVW917613 UEP917612:UFS917613 UOL917612:UPO917613 UYH917612:UZK917613 VID917612:VJG917613 VRZ917612:VTC917613 WBV917612:WCY917613 WLR917612:WMU917613 WVN917612:WWQ917613 D983148:AQ983149 JB983148:KE983149 SX983148:UA983149 ACT983148:ADW983149 AMP983148:ANS983149 AWL983148:AXO983149 BGH983148:BHK983149 BQD983148:BRG983149 BZZ983148:CBC983149 CJV983148:CKY983149 CTR983148:CUU983149 DDN983148:DEQ983149 DNJ983148:DOM983149 DXF983148:DYI983149 EHB983148:EIE983149 EQX983148:ESA983149 FAT983148:FBW983149 FKP983148:FLS983149 FUL983148:FVO983149 GEH983148:GFK983149 GOD983148:GPG983149 GXZ983148:GZC983149 HHV983148:HIY983149 HRR983148:HSU983149 IBN983148:ICQ983149 ILJ983148:IMM983149 IVF983148:IWI983149 JFB983148:JGE983149 JOX983148:JQA983149 JYT983148:JZW983149 KIP983148:KJS983149 KSL983148:KTO983149 LCH983148:LDK983149 LMD983148:LNG983149 LVZ983148:LXC983149 MFV983148:MGY983149 MPR983148:MQU983149 MZN983148:NAQ983149 NJJ983148:NKM983149 NTF983148:NUI983149 ODB983148:OEE983149 OMX983148:OOA983149 OWT983148:OXW983149 PGP983148:PHS983149 PQL983148:PRO983149 QAH983148:QBK983149 QKD983148:QLG983149 QTZ983148:QVC983149 RDV983148:REY983149 RNR983148:ROU983149 RXN983148:RYQ983149 SHJ983148:SIM983149 SRF983148:SSI983149 TBB983148:TCE983149 TKX983148:TMA983149 TUT983148:TVW983149 UEP983148:UFS983149 UOL983148:UPO983149 UYH983148:UZK983149 VID983148:VJG983149 VRZ983148:VTC983149 WBV983148:WCY983149 WLR983148:WMU983149 WVN983148:WWQ983149 D65650:AQ65651 JB65650:KE65651 SX65650:UA65651 ACT65650:ADW65651 AMP65650:ANS65651 AWL65650:AXO65651 BGH65650:BHK65651 BQD65650:BRG65651 BZZ65650:CBC65651 CJV65650:CKY65651 CTR65650:CUU65651 DDN65650:DEQ65651 DNJ65650:DOM65651 DXF65650:DYI65651 EHB65650:EIE65651 EQX65650:ESA65651 FAT65650:FBW65651 FKP65650:FLS65651 FUL65650:FVO65651 GEH65650:GFK65651 GOD65650:GPG65651 GXZ65650:GZC65651 HHV65650:HIY65651 HRR65650:HSU65651 IBN65650:ICQ65651 ILJ65650:IMM65651 IVF65650:IWI65651 JFB65650:JGE65651 JOX65650:JQA65651 JYT65650:JZW65651 KIP65650:KJS65651 KSL65650:KTO65651 LCH65650:LDK65651 LMD65650:LNG65651 LVZ65650:LXC65651 MFV65650:MGY65651 MPR65650:MQU65651 MZN65650:NAQ65651 NJJ65650:NKM65651 NTF65650:NUI65651 ODB65650:OEE65651 OMX65650:OOA65651 OWT65650:OXW65651 PGP65650:PHS65651 PQL65650:PRO65651 QAH65650:QBK65651 QKD65650:QLG65651 QTZ65650:QVC65651 RDV65650:REY65651 RNR65650:ROU65651 RXN65650:RYQ65651 SHJ65650:SIM65651 SRF65650:SSI65651 TBB65650:TCE65651 TKX65650:TMA65651 TUT65650:TVW65651 UEP65650:UFS65651 UOL65650:UPO65651 UYH65650:UZK65651 VID65650:VJG65651 VRZ65650:VTC65651 WBV65650:WCY65651 WLR65650:WMU65651 WVN65650:WWQ65651 D131186:AQ131187 JB131186:KE131187 SX131186:UA131187 ACT131186:ADW131187 AMP131186:ANS131187 AWL131186:AXO131187 BGH131186:BHK131187 BQD131186:BRG131187 BZZ131186:CBC131187 CJV131186:CKY131187 CTR131186:CUU131187 DDN131186:DEQ131187 DNJ131186:DOM131187 DXF131186:DYI131187 EHB131186:EIE131187 EQX131186:ESA131187 FAT131186:FBW131187 FKP131186:FLS131187 FUL131186:FVO131187 GEH131186:GFK131187 GOD131186:GPG131187 GXZ131186:GZC131187 HHV131186:HIY131187 HRR131186:HSU131187 IBN131186:ICQ131187 ILJ131186:IMM131187 IVF131186:IWI131187 JFB131186:JGE131187 JOX131186:JQA131187 JYT131186:JZW131187 KIP131186:KJS131187 KSL131186:KTO131187 LCH131186:LDK131187 LMD131186:LNG131187 LVZ131186:LXC131187 MFV131186:MGY131187 MPR131186:MQU131187 MZN131186:NAQ131187 NJJ131186:NKM131187 NTF131186:NUI131187 ODB131186:OEE131187 OMX131186:OOA131187 OWT131186:OXW131187 PGP131186:PHS131187 PQL131186:PRO131187 QAH131186:QBK131187 QKD131186:QLG131187 QTZ131186:QVC131187 RDV131186:REY131187 RNR131186:ROU131187 RXN131186:RYQ131187 SHJ131186:SIM131187 SRF131186:SSI131187 TBB131186:TCE131187 TKX131186:TMA131187 TUT131186:TVW131187 UEP131186:UFS131187 UOL131186:UPO131187 UYH131186:UZK131187 VID131186:VJG131187 VRZ131186:VTC131187 WBV131186:WCY131187 WLR131186:WMU131187 WVN131186:WWQ131187 D196722:AQ196723 JB196722:KE196723 SX196722:UA196723 ACT196722:ADW196723 AMP196722:ANS196723 AWL196722:AXO196723 BGH196722:BHK196723 BQD196722:BRG196723 BZZ196722:CBC196723 CJV196722:CKY196723 CTR196722:CUU196723 DDN196722:DEQ196723 DNJ196722:DOM196723 DXF196722:DYI196723 EHB196722:EIE196723 EQX196722:ESA196723 FAT196722:FBW196723 FKP196722:FLS196723 FUL196722:FVO196723 GEH196722:GFK196723 GOD196722:GPG196723 GXZ196722:GZC196723 HHV196722:HIY196723 HRR196722:HSU196723 IBN196722:ICQ196723 ILJ196722:IMM196723 IVF196722:IWI196723 JFB196722:JGE196723 JOX196722:JQA196723 JYT196722:JZW196723 KIP196722:KJS196723 KSL196722:KTO196723 LCH196722:LDK196723 LMD196722:LNG196723 LVZ196722:LXC196723 MFV196722:MGY196723 MPR196722:MQU196723 MZN196722:NAQ196723 NJJ196722:NKM196723 NTF196722:NUI196723 ODB196722:OEE196723 OMX196722:OOA196723 OWT196722:OXW196723 PGP196722:PHS196723 PQL196722:PRO196723 QAH196722:QBK196723 QKD196722:QLG196723 QTZ196722:QVC196723 RDV196722:REY196723 RNR196722:ROU196723 RXN196722:RYQ196723 SHJ196722:SIM196723 SRF196722:SSI196723 TBB196722:TCE196723 TKX196722:TMA196723 TUT196722:TVW196723 UEP196722:UFS196723 UOL196722:UPO196723 UYH196722:UZK196723 VID196722:VJG196723 VRZ196722:VTC196723 WBV196722:WCY196723 WLR196722:WMU196723 WVN196722:WWQ196723 D262258:AQ262259 JB262258:KE262259 SX262258:UA262259 ACT262258:ADW262259 AMP262258:ANS262259 AWL262258:AXO262259 BGH262258:BHK262259 BQD262258:BRG262259 BZZ262258:CBC262259 CJV262258:CKY262259 CTR262258:CUU262259 DDN262258:DEQ262259 DNJ262258:DOM262259 DXF262258:DYI262259 EHB262258:EIE262259 EQX262258:ESA262259 FAT262258:FBW262259 FKP262258:FLS262259 FUL262258:FVO262259 GEH262258:GFK262259 GOD262258:GPG262259 GXZ262258:GZC262259 HHV262258:HIY262259 HRR262258:HSU262259 IBN262258:ICQ262259 ILJ262258:IMM262259 IVF262258:IWI262259 JFB262258:JGE262259 JOX262258:JQA262259 JYT262258:JZW262259 KIP262258:KJS262259 KSL262258:KTO262259 LCH262258:LDK262259 LMD262258:LNG262259 LVZ262258:LXC262259 MFV262258:MGY262259 MPR262258:MQU262259 MZN262258:NAQ262259 NJJ262258:NKM262259 NTF262258:NUI262259 ODB262258:OEE262259 OMX262258:OOA262259 OWT262258:OXW262259 PGP262258:PHS262259 PQL262258:PRO262259 QAH262258:QBK262259 QKD262258:QLG262259 QTZ262258:QVC262259 RDV262258:REY262259 RNR262258:ROU262259 RXN262258:RYQ262259 SHJ262258:SIM262259 SRF262258:SSI262259 TBB262258:TCE262259 TKX262258:TMA262259 TUT262258:TVW262259 UEP262258:UFS262259 UOL262258:UPO262259 UYH262258:UZK262259 VID262258:VJG262259 VRZ262258:VTC262259 WBV262258:WCY262259 WLR262258:WMU262259 WVN262258:WWQ262259 D327794:AQ327795 JB327794:KE327795 SX327794:UA327795 ACT327794:ADW327795 AMP327794:ANS327795 AWL327794:AXO327795 BGH327794:BHK327795 BQD327794:BRG327795 BZZ327794:CBC327795 CJV327794:CKY327795 CTR327794:CUU327795 DDN327794:DEQ327795 DNJ327794:DOM327795 DXF327794:DYI327795 EHB327794:EIE327795 EQX327794:ESA327795 FAT327794:FBW327795 FKP327794:FLS327795 FUL327794:FVO327795 GEH327794:GFK327795 GOD327794:GPG327795 GXZ327794:GZC327795 HHV327794:HIY327795 HRR327794:HSU327795 IBN327794:ICQ327795 ILJ327794:IMM327795 IVF327794:IWI327795 JFB327794:JGE327795 JOX327794:JQA327795 JYT327794:JZW327795 KIP327794:KJS327795 KSL327794:KTO327795 LCH327794:LDK327795 LMD327794:LNG327795 LVZ327794:LXC327795 MFV327794:MGY327795 MPR327794:MQU327795 MZN327794:NAQ327795 NJJ327794:NKM327795 NTF327794:NUI327795 ODB327794:OEE327795 OMX327794:OOA327795 OWT327794:OXW327795 PGP327794:PHS327795 PQL327794:PRO327795 QAH327794:QBK327795 QKD327794:QLG327795 QTZ327794:QVC327795 RDV327794:REY327795 RNR327794:ROU327795 RXN327794:RYQ327795 SHJ327794:SIM327795 SRF327794:SSI327795 TBB327794:TCE327795 TKX327794:TMA327795 TUT327794:TVW327795 UEP327794:UFS327795 UOL327794:UPO327795 UYH327794:UZK327795 VID327794:VJG327795 VRZ327794:VTC327795 WBV327794:WCY327795 WLR327794:WMU327795 WVN327794:WWQ327795 D393330:AQ393331 JB393330:KE393331 SX393330:UA393331 ACT393330:ADW393331 AMP393330:ANS393331 AWL393330:AXO393331 BGH393330:BHK393331 BQD393330:BRG393331 BZZ393330:CBC393331 CJV393330:CKY393331 CTR393330:CUU393331 DDN393330:DEQ393331 DNJ393330:DOM393331 DXF393330:DYI393331 EHB393330:EIE393331 EQX393330:ESA393331 FAT393330:FBW393331 FKP393330:FLS393331 FUL393330:FVO393331 GEH393330:GFK393331 GOD393330:GPG393331 GXZ393330:GZC393331 HHV393330:HIY393331 HRR393330:HSU393331 IBN393330:ICQ393331 ILJ393330:IMM393331 IVF393330:IWI393331 JFB393330:JGE393331 JOX393330:JQA393331 JYT393330:JZW393331 KIP393330:KJS393331 KSL393330:KTO393331 LCH393330:LDK393331 LMD393330:LNG393331 LVZ393330:LXC393331 MFV393330:MGY393331 MPR393330:MQU393331 MZN393330:NAQ393331 NJJ393330:NKM393331 NTF393330:NUI393331 ODB393330:OEE393331 OMX393330:OOA393331 OWT393330:OXW393331 PGP393330:PHS393331 PQL393330:PRO393331 QAH393330:QBK393331 QKD393330:QLG393331 QTZ393330:QVC393331 RDV393330:REY393331 RNR393330:ROU393331 RXN393330:RYQ393331 SHJ393330:SIM393331 SRF393330:SSI393331 TBB393330:TCE393331 TKX393330:TMA393331 TUT393330:TVW393331 UEP393330:UFS393331 UOL393330:UPO393331 UYH393330:UZK393331 VID393330:VJG393331 VRZ393330:VTC393331 WBV393330:WCY393331 WLR393330:WMU393331 WVN393330:WWQ393331 D458866:AQ458867 JB458866:KE458867 SX458866:UA458867 ACT458866:ADW458867 AMP458866:ANS458867 AWL458866:AXO458867 BGH458866:BHK458867 BQD458866:BRG458867 BZZ458866:CBC458867 CJV458866:CKY458867 CTR458866:CUU458867 DDN458866:DEQ458867 DNJ458866:DOM458867 DXF458866:DYI458867 EHB458866:EIE458867 EQX458866:ESA458867 FAT458866:FBW458867 FKP458866:FLS458867 FUL458866:FVO458867 GEH458866:GFK458867 GOD458866:GPG458867 GXZ458866:GZC458867 HHV458866:HIY458867 HRR458866:HSU458867 IBN458866:ICQ458867 ILJ458866:IMM458867 IVF458866:IWI458867 JFB458866:JGE458867 JOX458866:JQA458867 JYT458866:JZW458867 KIP458866:KJS458867 KSL458866:KTO458867 LCH458866:LDK458867 LMD458866:LNG458867 LVZ458866:LXC458867 MFV458866:MGY458867 MPR458866:MQU458867 MZN458866:NAQ458867 NJJ458866:NKM458867 NTF458866:NUI458867 ODB458866:OEE458867 OMX458866:OOA458867 OWT458866:OXW458867 PGP458866:PHS458867 PQL458866:PRO458867 QAH458866:QBK458867 QKD458866:QLG458867 QTZ458866:QVC458867 RDV458866:REY458867 RNR458866:ROU458867 RXN458866:RYQ458867 SHJ458866:SIM458867 SRF458866:SSI458867 TBB458866:TCE458867 TKX458866:TMA458867 TUT458866:TVW458867 UEP458866:UFS458867 UOL458866:UPO458867 UYH458866:UZK458867 VID458866:VJG458867 VRZ458866:VTC458867 WBV458866:WCY458867 WLR458866:WMU458867 WVN458866:WWQ458867 D524402:AQ524403 JB524402:KE524403 SX524402:UA524403 ACT524402:ADW524403 AMP524402:ANS524403 AWL524402:AXO524403 BGH524402:BHK524403 BQD524402:BRG524403 BZZ524402:CBC524403 CJV524402:CKY524403 CTR524402:CUU524403 DDN524402:DEQ524403 DNJ524402:DOM524403 DXF524402:DYI524403 EHB524402:EIE524403 EQX524402:ESA524403 FAT524402:FBW524403 FKP524402:FLS524403 FUL524402:FVO524403 GEH524402:GFK524403 GOD524402:GPG524403 GXZ524402:GZC524403 HHV524402:HIY524403 HRR524402:HSU524403 IBN524402:ICQ524403 ILJ524402:IMM524403 IVF524402:IWI524403 JFB524402:JGE524403 JOX524402:JQA524403 JYT524402:JZW524403 KIP524402:KJS524403 KSL524402:KTO524403 LCH524402:LDK524403 LMD524402:LNG524403 LVZ524402:LXC524403 MFV524402:MGY524403 MPR524402:MQU524403 MZN524402:NAQ524403 NJJ524402:NKM524403 NTF524402:NUI524403 ODB524402:OEE524403 OMX524402:OOA524403 OWT524402:OXW524403 PGP524402:PHS524403 PQL524402:PRO524403 QAH524402:QBK524403 QKD524402:QLG524403 QTZ524402:QVC524403 RDV524402:REY524403 RNR524402:ROU524403 RXN524402:RYQ524403 SHJ524402:SIM524403 SRF524402:SSI524403 TBB524402:TCE524403 TKX524402:TMA524403 TUT524402:TVW524403 UEP524402:UFS524403 UOL524402:UPO524403 UYH524402:UZK524403 VID524402:VJG524403 VRZ524402:VTC524403 WBV524402:WCY524403 WLR524402:WMU524403 WVN524402:WWQ524403 D589938:AQ589939 JB589938:KE589939 SX589938:UA589939 ACT589938:ADW589939 AMP589938:ANS589939 AWL589938:AXO589939 BGH589938:BHK589939 BQD589938:BRG589939 BZZ589938:CBC589939 CJV589938:CKY589939 CTR589938:CUU589939 DDN589938:DEQ589939 DNJ589938:DOM589939 DXF589938:DYI589939 EHB589938:EIE589939 EQX589938:ESA589939 FAT589938:FBW589939 FKP589938:FLS589939 FUL589938:FVO589939 GEH589938:GFK589939 GOD589938:GPG589939 GXZ589938:GZC589939 HHV589938:HIY589939 HRR589938:HSU589939 IBN589938:ICQ589939 ILJ589938:IMM589939 IVF589938:IWI589939 JFB589938:JGE589939 JOX589938:JQA589939 JYT589938:JZW589939 KIP589938:KJS589939 KSL589938:KTO589939 LCH589938:LDK589939 LMD589938:LNG589939 LVZ589938:LXC589939 MFV589938:MGY589939 MPR589938:MQU589939 MZN589938:NAQ589939 NJJ589938:NKM589939 NTF589938:NUI589939 ODB589938:OEE589939 OMX589938:OOA589939 OWT589938:OXW589939 PGP589938:PHS589939 PQL589938:PRO589939 QAH589938:QBK589939 QKD589938:QLG589939 QTZ589938:QVC589939 RDV589938:REY589939 RNR589938:ROU589939 RXN589938:RYQ589939 SHJ589938:SIM589939 SRF589938:SSI589939 TBB589938:TCE589939 TKX589938:TMA589939 TUT589938:TVW589939 UEP589938:UFS589939 UOL589938:UPO589939 UYH589938:UZK589939 VID589938:VJG589939 VRZ589938:VTC589939 WBV589938:WCY589939 WLR589938:WMU589939 WVN589938:WWQ589939 D655474:AQ655475 JB655474:KE655475 SX655474:UA655475 ACT655474:ADW655475 AMP655474:ANS655475 AWL655474:AXO655475 BGH655474:BHK655475 BQD655474:BRG655475 BZZ655474:CBC655475 CJV655474:CKY655475 CTR655474:CUU655475 DDN655474:DEQ655475 DNJ655474:DOM655475 DXF655474:DYI655475 EHB655474:EIE655475 EQX655474:ESA655475 FAT655474:FBW655475 FKP655474:FLS655475 FUL655474:FVO655475 GEH655474:GFK655475 GOD655474:GPG655475 GXZ655474:GZC655475 HHV655474:HIY655475 HRR655474:HSU655475 IBN655474:ICQ655475 ILJ655474:IMM655475 IVF655474:IWI655475 JFB655474:JGE655475 JOX655474:JQA655475 JYT655474:JZW655475 KIP655474:KJS655475 KSL655474:KTO655475 LCH655474:LDK655475 LMD655474:LNG655475 LVZ655474:LXC655475 MFV655474:MGY655475 MPR655474:MQU655475 MZN655474:NAQ655475 NJJ655474:NKM655475 NTF655474:NUI655475 ODB655474:OEE655475 OMX655474:OOA655475 OWT655474:OXW655475 PGP655474:PHS655475 PQL655474:PRO655475 QAH655474:QBK655475 QKD655474:QLG655475 QTZ655474:QVC655475 RDV655474:REY655475 RNR655474:ROU655475 RXN655474:RYQ655475 SHJ655474:SIM655475 SRF655474:SSI655475 TBB655474:TCE655475 TKX655474:TMA655475 TUT655474:TVW655475 UEP655474:UFS655475 UOL655474:UPO655475 UYH655474:UZK655475 VID655474:VJG655475 VRZ655474:VTC655475 WBV655474:WCY655475 WLR655474:WMU655475 WVN655474:WWQ655475 D721010:AQ721011 JB721010:KE721011 SX721010:UA721011 ACT721010:ADW721011 AMP721010:ANS721011 AWL721010:AXO721011 BGH721010:BHK721011 BQD721010:BRG721011 BZZ721010:CBC721011 CJV721010:CKY721011 CTR721010:CUU721011 DDN721010:DEQ721011 DNJ721010:DOM721011 DXF721010:DYI721011 EHB721010:EIE721011 EQX721010:ESA721011 FAT721010:FBW721011 FKP721010:FLS721011 FUL721010:FVO721011 GEH721010:GFK721011 GOD721010:GPG721011 GXZ721010:GZC721011 HHV721010:HIY721011 HRR721010:HSU721011 IBN721010:ICQ721011 ILJ721010:IMM721011 IVF721010:IWI721011 JFB721010:JGE721011 JOX721010:JQA721011 JYT721010:JZW721011 KIP721010:KJS721011 KSL721010:KTO721011 LCH721010:LDK721011 LMD721010:LNG721011 LVZ721010:LXC721011 MFV721010:MGY721011 MPR721010:MQU721011 MZN721010:NAQ721011 NJJ721010:NKM721011 NTF721010:NUI721011 ODB721010:OEE721011 OMX721010:OOA721011 OWT721010:OXW721011 PGP721010:PHS721011 PQL721010:PRO721011 QAH721010:QBK721011 QKD721010:QLG721011 QTZ721010:QVC721011 RDV721010:REY721011 RNR721010:ROU721011 RXN721010:RYQ721011 SHJ721010:SIM721011 SRF721010:SSI721011 TBB721010:TCE721011 TKX721010:TMA721011 TUT721010:TVW721011 UEP721010:UFS721011 UOL721010:UPO721011 UYH721010:UZK721011 VID721010:VJG721011 VRZ721010:VTC721011 WBV721010:WCY721011 WLR721010:WMU721011 WVN721010:WWQ721011 D786546:AQ786547 JB786546:KE786547 SX786546:UA786547 ACT786546:ADW786547 AMP786546:ANS786547 AWL786546:AXO786547 BGH786546:BHK786547 BQD786546:BRG786547 BZZ786546:CBC786547 CJV786546:CKY786547 CTR786546:CUU786547 DDN786546:DEQ786547 DNJ786546:DOM786547 DXF786546:DYI786547 EHB786546:EIE786547 EQX786546:ESA786547 FAT786546:FBW786547 FKP786546:FLS786547 FUL786546:FVO786547 GEH786546:GFK786547 GOD786546:GPG786547 GXZ786546:GZC786547 HHV786546:HIY786547 HRR786546:HSU786547 IBN786546:ICQ786547 ILJ786546:IMM786547 IVF786546:IWI786547 JFB786546:JGE786547 JOX786546:JQA786547 JYT786546:JZW786547 KIP786546:KJS786547 KSL786546:KTO786547 LCH786546:LDK786547 LMD786546:LNG786547 LVZ786546:LXC786547 MFV786546:MGY786547 MPR786546:MQU786547 MZN786546:NAQ786547 NJJ786546:NKM786547 NTF786546:NUI786547 ODB786546:OEE786547 OMX786546:OOA786547 OWT786546:OXW786547 PGP786546:PHS786547 PQL786546:PRO786547 QAH786546:QBK786547 QKD786546:QLG786547 QTZ786546:QVC786547 RDV786546:REY786547 RNR786546:ROU786547 RXN786546:RYQ786547 SHJ786546:SIM786547 SRF786546:SSI786547 TBB786546:TCE786547 TKX786546:TMA786547 TUT786546:TVW786547 UEP786546:UFS786547 UOL786546:UPO786547 UYH786546:UZK786547 VID786546:VJG786547 VRZ786546:VTC786547 WBV786546:WCY786547 WLR786546:WMU786547 WVN786546:WWQ786547 D852082:AQ852083 JB852082:KE852083 SX852082:UA852083 ACT852082:ADW852083 AMP852082:ANS852083 AWL852082:AXO852083 BGH852082:BHK852083 BQD852082:BRG852083 BZZ852082:CBC852083 CJV852082:CKY852083 CTR852082:CUU852083 DDN852082:DEQ852083 DNJ852082:DOM852083 DXF852082:DYI852083 EHB852082:EIE852083 EQX852082:ESA852083 FAT852082:FBW852083 FKP852082:FLS852083 FUL852082:FVO852083 GEH852082:GFK852083 GOD852082:GPG852083 GXZ852082:GZC852083 HHV852082:HIY852083 HRR852082:HSU852083 IBN852082:ICQ852083 ILJ852082:IMM852083 IVF852082:IWI852083 JFB852082:JGE852083 JOX852082:JQA852083 JYT852082:JZW852083 KIP852082:KJS852083 KSL852082:KTO852083 LCH852082:LDK852083 LMD852082:LNG852083 LVZ852082:LXC852083 MFV852082:MGY852083 MPR852082:MQU852083 MZN852082:NAQ852083 NJJ852082:NKM852083 NTF852082:NUI852083 ODB852082:OEE852083 OMX852082:OOA852083 OWT852082:OXW852083 PGP852082:PHS852083 PQL852082:PRO852083 QAH852082:QBK852083 QKD852082:QLG852083 QTZ852082:QVC852083 RDV852082:REY852083 RNR852082:ROU852083 RXN852082:RYQ852083 SHJ852082:SIM852083 SRF852082:SSI852083 TBB852082:TCE852083 TKX852082:TMA852083 TUT852082:TVW852083 UEP852082:UFS852083 UOL852082:UPO852083 UYH852082:UZK852083 VID852082:VJG852083 VRZ852082:VTC852083 WBV852082:WCY852083 WLR852082:WMU852083 WVN852082:WWQ852083 D917618:AQ917619 JB917618:KE917619 SX917618:UA917619 ACT917618:ADW917619 AMP917618:ANS917619 AWL917618:AXO917619 BGH917618:BHK917619 BQD917618:BRG917619 BZZ917618:CBC917619 CJV917618:CKY917619 CTR917618:CUU917619 DDN917618:DEQ917619 DNJ917618:DOM917619 DXF917618:DYI917619 EHB917618:EIE917619 EQX917618:ESA917619 FAT917618:FBW917619 FKP917618:FLS917619 FUL917618:FVO917619 GEH917618:GFK917619 GOD917618:GPG917619 GXZ917618:GZC917619 HHV917618:HIY917619 HRR917618:HSU917619 IBN917618:ICQ917619 ILJ917618:IMM917619 IVF917618:IWI917619 JFB917618:JGE917619 JOX917618:JQA917619 JYT917618:JZW917619 KIP917618:KJS917619 KSL917618:KTO917619 LCH917618:LDK917619 LMD917618:LNG917619 LVZ917618:LXC917619 MFV917618:MGY917619 MPR917618:MQU917619 MZN917618:NAQ917619 NJJ917618:NKM917619 NTF917618:NUI917619 ODB917618:OEE917619 OMX917618:OOA917619 OWT917618:OXW917619 PGP917618:PHS917619 PQL917618:PRO917619 QAH917618:QBK917619 QKD917618:QLG917619 QTZ917618:QVC917619 RDV917618:REY917619 RNR917618:ROU917619 RXN917618:RYQ917619 SHJ917618:SIM917619 SRF917618:SSI917619 TBB917618:TCE917619 TKX917618:TMA917619 TUT917618:TVW917619 UEP917618:UFS917619 UOL917618:UPO917619 UYH917618:UZK917619 VID917618:VJG917619 VRZ917618:VTC917619 WBV917618:WCY917619 WLR917618:WMU917619 WVN917618:WWQ917619 D983154:AQ983155 JB983154:KE983155 SX983154:UA983155 ACT983154:ADW983155 AMP983154:ANS983155 AWL983154:AXO983155 BGH983154:BHK983155 BQD983154:BRG983155 BZZ983154:CBC983155 CJV983154:CKY983155 CTR983154:CUU983155 DDN983154:DEQ983155 DNJ983154:DOM983155 DXF983154:DYI983155 EHB983154:EIE983155 EQX983154:ESA983155 FAT983154:FBW983155 FKP983154:FLS983155 FUL983154:FVO983155 GEH983154:GFK983155 GOD983154:GPG983155 GXZ983154:GZC983155 HHV983154:HIY983155 HRR983154:HSU983155 IBN983154:ICQ983155 ILJ983154:IMM983155 IVF983154:IWI983155 JFB983154:JGE983155 JOX983154:JQA983155 JYT983154:JZW983155 KIP983154:KJS983155 KSL983154:KTO983155 LCH983154:LDK983155 LMD983154:LNG983155 LVZ983154:LXC983155 MFV983154:MGY983155 MPR983154:MQU983155 MZN983154:NAQ983155 NJJ983154:NKM983155 NTF983154:NUI983155 ODB983154:OEE983155 OMX983154:OOA983155 OWT983154:OXW983155 PGP983154:PHS983155 PQL983154:PRO983155 QAH983154:QBK983155 QKD983154:QLG983155 QTZ983154:QVC983155 RDV983154:REY983155 RNR983154:ROU983155 RXN983154:RYQ983155 SHJ983154:SIM983155 SRF983154:SSI983155 TBB983154:TCE983155 TKX983154:TMA983155 TUT983154:TVW983155 UEP983154:UFS983155 UOL983154:UPO983155 UYH983154:UZK983155 VID983154:VJG983155 VRZ983154:VTC983155 WBV983154:WCY983155 WLR983154:WMU983155 WVN983154:WWQ983155 D65656:AQ65656 JB65656:KE65656 SX65656:UA65656 ACT65656:ADW65656 AMP65656:ANS65656 AWL65656:AXO65656 BGH65656:BHK65656 BQD65656:BRG65656 BZZ65656:CBC65656 CJV65656:CKY65656 CTR65656:CUU65656 DDN65656:DEQ65656 DNJ65656:DOM65656 DXF65656:DYI65656 EHB65656:EIE65656 EQX65656:ESA65656 FAT65656:FBW65656 FKP65656:FLS65656 FUL65656:FVO65656 GEH65656:GFK65656 GOD65656:GPG65656 GXZ65656:GZC65656 HHV65656:HIY65656 HRR65656:HSU65656 IBN65656:ICQ65656 ILJ65656:IMM65656 IVF65656:IWI65656 JFB65656:JGE65656 JOX65656:JQA65656 JYT65656:JZW65656 KIP65656:KJS65656 KSL65656:KTO65656 LCH65656:LDK65656 LMD65656:LNG65656 LVZ65656:LXC65656 MFV65656:MGY65656 MPR65656:MQU65656 MZN65656:NAQ65656 NJJ65656:NKM65656 NTF65656:NUI65656 ODB65656:OEE65656 OMX65656:OOA65656 OWT65656:OXW65656 PGP65656:PHS65656 PQL65656:PRO65656 QAH65656:QBK65656 QKD65656:QLG65656 QTZ65656:QVC65656 RDV65656:REY65656 RNR65656:ROU65656 RXN65656:RYQ65656 SHJ65656:SIM65656 SRF65656:SSI65656 TBB65656:TCE65656 TKX65656:TMA65656 TUT65656:TVW65656 UEP65656:UFS65656 UOL65656:UPO65656 UYH65656:UZK65656 VID65656:VJG65656 VRZ65656:VTC65656 WBV65656:WCY65656 WLR65656:WMU65656 WVN65656:WWQ65656 D131192:AQ131192 JB131192:KE131192 SX131192:UA131192 ACT131192:ADW131192 AMP131192:ANS131192 AWL131192:AXO131192 BGH131192:BHK131192 BQD131192:BRG131192 BZZ131192:CBC131192 CJV131192:CKY131192 CTR131192:CUU131192 DDN131192:DEQ131192 DNJ131192:DOM131192 DXF131192:DYI131192 EHB131192:EIE131192 EQX131192:ESA131192 FAT131192:FBW131192 FKP131192:FLS131192 FUL131192:FVO131192 GEH131192:GFK131192 GOD131192:GPG131192 GXZ131192:GZC131192 HHV131192:HIY131192 HRR131192:HSU131192 IBN131192:ICQ131192 ILJ131192:IMM131192 IVF131192:IWI131192 JFB131192:JGE131192 JOX131192:JQA131192 JYT131192:JZW131192 KIP131192:KJS131192 KSL131192:KTO131192 LCH131192:LDK131192 LMD131192:LNG131192 LVZ131192:LXC131192 MFV131192:MGY131192 MPR131192:MQU131192 MZN131192:NAQ131192 NJJ131192:NKM131192 NTF131192:NUI131192 ODB131192:OEE131192 OMX131192:OOA131192 OWT131192:OXW131192 PGP131192:PHS131192 PQL131192:PRO131192 QAH131192:QBK131192 QKD131192:QLG131192 QTZ131192:QVC131192 RDV131192:REY131192 RNR131192:ROU131192 RXN131192:RYQ131192 SHJ131192:SIM131192 SRF131192:SSI131192 TBB131192:TCE131192 TKX131192:TMA131192 TUT131192:TVW131192 UEP131192:UFS131192 UOL131192:UPO131192 UYH131192:UZK131192 VID131192:VJG131192 VRZ131192:VTC131192 WBV131192:WCY131192 WLR131192:WMU131192 WVN131192:WWQ131192 D196728:AQ196728 JB196728:KE196728 SX196728:UA196728 ACT196728:ADW196728 AMP196728:ANS196728 AWL196728:AXO196728 BGH196728:BHK196728 BQD196728:BRG196728 BZZ196728:CBC196728 CJV196728:CKY196728 CTR196728:CUU196728 DDN196728:DEQ196728 DNJ196728:DOM196728 DXF196728:DYI196728 EHB196728:EIE196728 EQX196728:ESA196728 FAT196728:FBW196728 FKP196728:FLS196728 FUL196728:FVO196728 GEH196728:GFK196728 GOD196728:GPG196728 GXZ196728:GZC196728 HHV196728:HIY196728 HRR196728:HSU196728 IBN196728:ICQ196728 ILJ196728:IMM196728 IVF196728:IWI196728 JFB196728:JGE196728 JOX196728:JQA196728 JYT196728:JZW196728 KIP196728:KJS196728 KSL196728:KTO196728 LCH196728:LDK196728 LMD196728:LNG196728 LVZ196728:LXC196728 MFV196728:MGY196728 MPR196728:MQU196728 MZN196728:NAQ196728 NJJ196728:NKM196728 NTF196728:NUI196728 ODB196728:OEE196728 OMX196728:OOA196728 OWT196728:OXW196728 PGP196728:PHS196728 PQL196728:PRO196728 QAH196728:QBK196728 QKD196728:QLG196728 QTZ196728:QVC196728 RDV196728:REY196728 RNR196728:ROU196728 RXN196728:RYQ196728 SHJ196728:SIM196728 SRF196728:SSI196728 TBB196728:TCE196728 TKX196728:TMA196728 TUT196728:TVW196728 UEP196728:UFS196728 UOL196728:UPO196728 UYH196728:UZK196728 VID196728:VJG196728 VRZ196728:VTC196728 WBV196728:WCY196728 WLR196728:WMU196728 WVN196728:WWQ196728 D262264:AQ262264 JB262264:KE262264 SX262264:UA262264 ACT262264:ADW262264 AMP262264:ANS262264 AWL262264:AXO262264 BGH262264:BHK262264 BQD262264:BRG262264 BZZ262264:CBC262264 CJV262264:CKY262264 CTR262264:CUU262264 DDN262264:DEQ262264 DNJ262264:DOM262264 DXF262264:DYI262264 EHB262264:EIE262264 EQX262264:ESA262264 FAT262264:FBW262264 FKP262264:FLS262264 FUL262264:FVO262264 GEH262264:GFK262264 GOD262264:GPG262264 GXZ262264:GZC262264 HHV262264:HIY262264 HRR262264:HSU262264 IBN262264:ICQ262264 ILJ262264:IMM262264 IVF262264:IWI262264 JFB262264:JGE262264 JOX262264:JQA262264 JYT262264:JZW262264 KIP262264:KJS262264 KSL262264:KTO262264 LCH262264:LDK262264 LMD262264:LNG262264 LVZ262264:LXC262264 MFV262264:MGY262264 MPR262264:MQU262264 MZN262264:NAQ262264 NJJ262264:NKM262264 NTF262264:NUI262264 ODB262264:OEE262264 OMX262264:OOA262264 OWT262264:OXW262264 PGP262264:PHS262264 PQL262264:PRO262264 QAH262264:QBK262264 QKD262264:QLG262264 QTZ262264:QVC262264 RDV262264:REY262264 RNR262264:ROU262264 RXN262264:RYQ262264 SHJ262264:SIM262264 SRF262264:SSI262264 TBB262264:TCE262264 TKX262264:TMA262264 TUT262264:TVW262264 UEP262264:UFS262264 UOL262264:UPO262264 UYH262264:UZK262264 VID262264:VJG262264 VRZ262264:VTC262264 WBV262264:WCY262264 WLR262264:WMU262264 WVN262264:WWQ262264 D327800:AQ327800 JB327800:KE327800 SX327800:UA327800 ACT327800:ADW327800 AMP327800:ANS327800 AWL327800:AXO327800 BGH327800:BHK327800 BQD327800:BRG327800 BZZ327800:CBC327800 CJV327800:CKY327800 CTR327800:CUU327800 DDN327800:DEQ327800 DNJ327800:DOM327800 DXF327800:DYI327800 EHB327800:EIE327800 EQX327800:ESA327800 FAT327800:FBW327800 FKP327800:FLS327800 FUL327800:FVO327800 GEH327800:GFK327800 GOD327800:GPG327800 GXZ327800:GZC327800 HHV327800:HIY327800 HRR327800:HSU327800 IBN327800:ICQ327800 ILJ327800:IMM327800 IVF327800:IWI327800 JFB327800:JGE327800 JOX327800:JQA327800 JYT327800:JZW327800 KIP327800:KJS327800 KSL327800:KTO327800 LCH327800:LDK327800 LMD327800:LNG327800 LVZ327800:LXC327800 MFV327800:MGY327800 MPR327800:MQU327800 MZN327800:NAQ327800 NJJ327800:NKM327800 NTF327800:NUI327800 ODB327800:OEE327800 OMX327800:OOA327800 OWT327800:OXW327800 PGP327800:PHS327800 PQL327800:PRO327800 QAH327800:QBK327800 QKD327800:QLG327800 QTZ327800:QVC327800 RDV327800:REY327800 RNR327800:ROU327800 RXN327800:RYQ327800 SHJ327800:SIM327800 SRF327800:SSI327800 TBB327800:TCE327800 TKX327800:TMA327800 TUT327800:TVW327800 UEP327800:UFS327800 UOL327800:UPO327800 UYH327800:UZK327800 VID327800:VJG327800 VRZ327800:VTC327800 WBV327800:WCY327800 WLR327800:WMU327800 WVN327800:WWQ327800 D393336:AQ393336 JB393336:KE393336 SX393336:UA393336 ACT393336:ADW393336 AMP393336:ANS393336 AWL393336:AXO393336 BGH393336:BHK393336 BQD393336:BRG393336 BZZ393336:CBC393336 CJV393336:CKY393336 CTR393336:CUU393336 DDN393336:DEQ393336 DNJ393336:DOM393336 DXF393336:DYI393336 EHB393336:EIE393336 EQX393336:ESA393336 FAT393336:FBW393336 FKP393336:FLS393336 FUL393336:FVO393336 GEH393336:GFK393336 GOD393336:GPG393336 GXZ393336:GZC393336 HHV393336:HIY393336 HRR393336:HSU393336 IBN393336:ICQ393336 ILJ393336:IMM393336 IVF393336:IWI393336 JFB393336:JGE393336 JOX393336:JQA393336 JYT393336:JZW393336 KIP393336:KJS393336 KSL393336:KTO393336 LCH393336:LDK393336 LMD393336:LNG393336 LVZ393336:LXC393336 MFV393336:MGY393336 MPR393336:MQU393336 MZN393336:NAQ393336 NJJ393336:NKM393336 NTF393336:NUI393336 ODB393336:OEE393336 OMX393336:OOA393336 OWT393336:OXW393336 PGP393336:PHS393336 PQL393336:PRO393336 QAH393336:QBK393336 QKD393336:QLG393336 QTZ393336:QVC393336 RDV393336:REY393336 RNR393336:ROU393336 RXN393336:RYQ393336 SHJ393336:SIM393336 SRF393336:SSI393336 TBB393336:TCE393336 TKX393336:TMA393336 TUT393336:TVW393336 UEP393336:UFS393336 UOL393336:UPO393336 UYH393336:UZK393336 VID393336:VJG393336 VRZ393336:VTC393336 WBV393336:WCY393336 WLR393336:WMU393336 WVN393336:WWQ393336 D458872:AQ458872 JB458872:KE458872 SX458872:UA458872 ACT458872:ADW458872 AMP458872:ANS458872 AWL458872:AXO458872 BGH458872:BHK458872 BQD458872:BRG458872 BZZ458872:CBC458872 CJV458872:CKY458872 CTR458872:CUU458872 DDN458872:DEQ458872 DNJ458872:DOM458872 DXF458872:DYI458872 EHB458872:EIE458872 EQX458872:ESA458872 FAT458872:FBW458872 FKP458872:FLS458872 FUL458872:FVO458872 GEH458872:GFK458872 GOD458872:GPG458872 GXZ458872:GZC458872 HHV458872:HIY458872 HRR458872:HSU458872 IBN458872:ICQ458872 ILJ458872:IMM458872 IVF458872:IWI458872 JFB458872:JGE458872 JOX458872:JQA458872 JYT458872:JZW458872 KIP458872:KJS458872 KSL458872:KTO458872 LCH458872:LDK458872 LMD458872:LNG458872 LVZ458872:LXC458872 MFV458872:MGY458872 MPR458872:MQU458872 MZN458872:NAQ458872 NJJ458872:NKM458872 NTF458872:NUI458872 ODB458872:OEE458872 OMX458872:OOA458872 OWT458872:OXW458872 PGP458872:PHS458872 PQL458872:PRO458872 QAH458872:QBK458872 QKD458872:QLG458872 QTZ458872:QVC458872 RDV458872:REY458872 RNR458872:ROU458872 RXN458872:RYQ458872 SHJ458872:SIM458872 SRF458872:SSI458872 TBB458872:TCE458872 TKX458872:TMA458872 TUT458872:TVW458872 UEP458872:UFS458872 UOL458872:UPO458872 UYH458872:UZK458872 VID458872:VJG458872 VRZ458872:VTC458872 WBV458872:WCY458872 WLR458872:WMU458872 WVN458872:WWQ458872 D524408:AQ524408 JB524408:KE524408 SX524408:UA524408 ACT524408:ADW524408 AMP524408:ANS524408 AWL524408:AXO524408 BGH524408:BHK524408 BQD524408:BRG524408 BZZ524408:CBC524408 CJV524408:CKY524408 CTR524408:CUU524408 DDN524408:DEQ524408 DNJ524408:DOM524408 DXF524408:DYI524408 EHB524408:EIE524408 EQX524408:ESA524408 FAT524408:FBW524408 FKP524408:FLS524408 FUL524408:FVO524408 GEH524408:GFK524408 GOD524408:GPG524408 GXZ524408:GZC524408 HHV524408:HIY524408 HRR524408:HSU524408 IBN524408:ICQ524408 ILJ524408:IMM524408 IVF524408:IWI524408 JFB524408:JGE524408 JOX524408:JQA524408 JYT524408:JZW524408 KIP524408:KJS524408 KSL524408:KTO524408 LCH524408:LDK524408 LMD524408:LNG524408 LVZ524408:LXC524408 MFV524408:MGY524408 MPR524408:MQU524408 MZN524408:NAQ524408 NJJ524408:NKM524408 NTF524408:NUI524408 ODB524408:OEE524408 OMX524408:OOA524408 OWT524408:OXW524408 PGP524408:PHS524408 PQL524408:PRO524408 QAH524408:QBK524408 QKD524408:QLG524408 QTZ524408:QVC524408 RDV524408:REY524408 RNR524408:ROU524408 RXN524408:RYQ524408 SHJ524408:SIM524408 SRF524408:SSI524408 TBB524408:TCE524408 TKX524408:TMA524408 TUT524408:TVW524408 UEP524408:UFS524408 UOL524408:UPO524408 UYH524408:UZK524408 VID524408:VJG524408 VRZ524408:VTC524408 WBV524408:WCY524408 WLR524408:WMU524408 WVN524408:WWQ524408 D589944:AQ589944 JB589944:KE589944 SX589944:UA589944 ACT589944:ADW589944 AMP589944:ANS589944 AWL589944:AXO589944 BGH589944:BHK589944 BQD589944:BRG589944 BZZ589944:CBC589944 CJV589944:CKY589944 CTR589944:CUU589944 DDN589944:DEQ589944 DNJ589944:DOM589944 DXF589944:DYI589944 EHB589944:EIE589944 EQX589944:ESA589944 FAT589944:FBW589944 FKP589944:FLS589944 FUL589944:FVO589944 GEH589944:GFK589944 GOD589944:GPG589944 GXZ589944:GZC589944 HHV589944:HIY589944 HRR589944:HSU589944 IBN589944:ICQ589944 ILJ589944:IMM589944 IVF589944:IWI589944 JFB589944:JGE589944 JOX589944:JQA589944 JYT589944:JZW589944 KIP589944:KJS589944 KSL589944:KTO589944 LCH589944:LDK589944 LMD589944:LNG589944 LVZ589944:LXC589944 MFV589944:MGY589944 MPR589944:MQU589944 MZN589944:NAQ589944 NJJ589944:NKM589944 NTF589944:NUI589944 ODB589944:OEE589944 OMX589944:OOA589944 OWT589944:OXW589944 PGP589944:PHS589944 PQL589944:PRO589944 QAH589944:QBK589944 QKD589944:QLG589944 QTZ589944:QVC589944 RDV589944:REY589944 RNR589944:ROU589944 RXN589944:RYQ589944 SHJ589944:SIM589944 SRF589944:SSI589944 TBB589944:TCE589944 TKX589944:TMA589944 TUT589944:TVW589944 UEP589944:UFS589944 UOL589944:UPO589944 UYH589944:UZK589944 VID589944:VJG589944 VRZ589944:VTC589944 WBV589944:WCY589944 WLR589944:WMU589944 WVN589944:WWQ589944 D655480:AQ655480 JB655480:KE655480 SX655480:UA655480 ACT655480:ADW655480 AMP655480:ANS655480 AWL655480:AXO655480 BGH655480:BHK655480 BQD655480:BRG655480 BZZ655480:CBC655480 CJV655480:CKY655480 CTR655480:CUU655480 DDN655480:DEQ655480 DNJ655480:DOM655480 DXF655480:DYI655480 EHB655480:EIE655480 EQX655480:ESA655480 FAT655480:FBW655480 FKP655480:FLS655480 FUL655480:FVO655480 GEH655480:GFK655480 GOD655480:GPG655480 GXZ655480:GZC655480 HHV655480:HIY655480 HRR655480:HSU655480 IBN655480:ICQ655480 ILJ655480:IMM655480 IVF655480:IWI655480 JFB655480:JGE655480 JOX655480:JQA655480 JYT655480:JZW655480 KIP655480:KJS655480 KSL655480:KTO655480 LCH655480:LDK655480 LMD655480:LNG655480 LVZ655480:LXC655480 MFV655480:MGY655480 MPR655480:MQU655480 MZN655480:NAQ655480 NJJ655480:NKM655480 NTF655480:NUI655480 ODB655480:OEE655480 OMX655480:OOA655480 OWT655480:OXW655480 PGP655480:PHS655480 PQL655480:PRO655480 QAH655480:QBK655480 QKD655480:QLG655480 QTZ655480:QVC655480 RDV655480:REY655480 RNR655480:ROU655480 RXN655480:RYQ655480 SHJ655480:SIM655480 SRF655480:SSI655480 TBB655480:TCE655480 TKX655480:TMA655480 TUT655480:TVW655480 UEP655480:UFS655480 UOL655480:UPO655480 UYH655480:UZK655480 VID655480:VJG655480 VRZ655480:VTC655480 WBV655480:WCY655480 WLR655480:WMU655480 WVN655480:WWQ655480 D721016:AQ721016 JB721016:KE721016 SX721016:UA721016 ACT721016:ADW721016 AMP721016:ANS721016 AWL721016:AXO721016 BGH721016:BHK721016 BQD721016:BRG721016 BZZ721016:CBC721016 CJV721016:CKY721016 CTR721016:CUU721016 DDN721016:DEQ721016 DNJ721016:DOM721016 DXF721016:DYI721016 EHB721016:EIE721016 EQX721016:ESA721016 FAT721016:FBW721016 FKP721016:FLS721016 FUL721016:FVO721016 GEH721016:GFK721016 GOD721016:GPG721016 GXZ721016:GZC721016 HHV721016:HIY721016 HRR721016:HSU721016 IBN721016:ICQ721016 ILJ721016:IMM721016 IVF721016:IWI721016 JFB721016:JGE721016 JOX721016:JQA721016 JYT721016:JZW721016 KIP721016:KJS721016 KSL721016:KTO721016 LCH721016:LDK721016 LMD721016:LNG721016 LVZ721016:LXC721016 MFV721016:MGY721016 MPR721016:MQU721016 MZN721016:NAQ721016 NJJ721016:NKM721016 NTF721016:NUI721016 ODB721016:OEE721016 OMX721016:OOA721016 OWT721016:OXW721016 PGP721016:PHS721016 PQL721016:PRO721016 QAH721016:QBK721016 QKD721016:QLG721016 QTZ721016:QVC721016 RDV721016:REY721016 RNR721016:ROU721016 RXN721016:RYQ721016 SHJ721016:SIM721016 SRF721016:SSI721016 TBB721016:TCE721016 TKX721016:TMA721016 TUT721016:TVW721016 UEP721016:UFS721016 UOL721016:UPO721016 UYH721016:UZK721016 VID721016:VJG721016 VRZ721016:VTC721016 WBV721016:WCY721016 WLR721016:WMU721016 WVN721016:WWQ721016 D786552:AQ786552 JB786552:KE786552 SX786552:UA786552 ACT786552:ADW786552 AMP786552:ANS786552 AWL786552:AXO786552 BGH786552:BHK786552 BQD786552:BRG786552 BZZ786552:CBC786552 CJV786552:CKY786552 CTR786552:CUU786552 DDN786552:DEQ786552 DNJ786552:DOM786552 DXF786552:DYI786552 EHB786552:EIE786552 EQX786552:ESA786552 FAT786552:FBW786552 FKP786552:FLS786552 FUL786552:FVO786552 GEH786552:GFK786552 GOD786552:GPG786552 GXZ786552:GZC786552 HHV786552:HIY786552 HRR786552:HSU786552 IBN786552:ICQ786552 ILJ786552:IMM786552 IVF786552:IWI786552 JFB786552:JGE786552 JOX786552:JQA786552 JYT786552:JZW786552 KIP786552:KJS786552 KSL786552:KTO786552 LCH786552:LDK786552 LMD786552:LNG786552 LVZ786552:LXC786552 MFV786552:MGY786552 MPR786552:MQU786552 MZN786552:NAQ786552 NJJ786552:NKM786552 NTF786552:NUI786552 ODB786552:OEE786552 OMX786552:OOA786552 OWT786552:OXW786552 PGP786552:PHS786552 PQL786552:PRO786552 QAH786552:QBK786552 QKD786552:QLG786552 QTZ786552:QVC786552 RDV786552:REY786552 RNR786552:ROU786552 RXN786552:RYQ786552 SHJ786552:SIM786552 SRF786552:SSI786552 TBB786552:TCE786552 TKX786552:TMA786552 TUT786552:TVW786552 UEP786552:UFS786552 UOL786552:UPO786552 UYH786552:UZK786552 VID786552:VJG786552 VRZ786552:VTC786552 WBV786552:WCY786552 WLR786552:WMU786552 WVN786552:WWQ786552 D852088:AQ852088 JB852088:KE852088 SX852088:UA852088 ACT852088:ADW852088 AMP852088:ANS852088 AWL852088:AXO852088 BGH852088:BHK852088 BQD852088:BRG852088 BZZ852088:CBC852088 CJV852088:CKY852088 CTR852088:CUU852088 DDN852088:DEQ852088 DNJ852088:DOM852088 DXF852088:DYI852088 EHB852088:EIE852088 EQX852088:ESA852088 FAT852088:FBW852088 FKP852088:FLS852088 FUL852088:FVO852088 GEH852088:GFK852088 GOD852088:GPG852088 GXZ852088:GZC852088 HHV852088:HIY852088 HRR852088:HSU852088 IBN852088:ICQ852088 ILJ852088:IMM852088 IVF852088:IWI852088 JFB852088:JGE852088 JOX852088:JQA852088 JYT852088:JZW852088 KIP852088:KJS852088 KSL852088:KTO852088 LCH852088:LDK852088 LMD852088:LNG852088 LVZ852088:LXC852088 MFV852088:MGY852088 MPR852088:MQU852088 MZN852088:NAQ852088 NJJ852088:NKM852088 NTF852088:NUI852088 ODB852088:OEE852088 OMX852088:OOA852088 OWT852088:OXW852088 PGP852088:PHS852088 PQL852088:PRO852088 QAH852088:QBK852088 QKD852088:QLG852088 QTZ852088:QVC852088 RDV852088:REY852088 RNR852088:ROU852088 RXN852088:RYQ852088 SHJ852088:SIM852088 SRF852088:SSI852088 TBB852088:TCE852088 TKX852088:TMA852088 TUT852088:TVW852088 UEP852088:UFS852088 UOL852088:UPO852088 UYH852088:UZK852088 VID852088:VJG852088 VRZ852088:VTC852088 WBV852088:WCY852088 WLR852088:WMU852088 WVN852088:WWQ852088 D917624:AQ917624 JB917624:KE917624 SX917624:UA917624 ACT917624:ADW917624 AMP917624:ANS917624 AWL917624:AXO917624 BGH917624:BHK917624 BQD917624:BRG917624 BZZ917624:CBC917624 CJV917624:CKY917624 CTR917624:CUU917624 DDN917624:DEQ917624 DNJ917624:DOM917624 DXF917624:DYI917624 EHB917624:EIE917624 EQX917624:ESA917624 FAT917624:FBW917624 FKP917624:FLS917624 FUL917624:FVO917624 GEH917624:GFK917624 GOD917624:GPG917624 GXZ917624:GZC917624 HHV917624:HIY917624 HRR917624:HSU917624 IBN917624:ICQ917624 ILJ917624:IMM917624 IVF917624:IWI917624 JFB917624:JGE917624 JOX917624:JQA917624 JYT917624:JZW917624 KIP917624:KJS917624 KSL917624:KTO917624 LCH917624:LDK917624 LMD917624:LNG917624 LVZ917624:LXC917624 MFV917624:MGY917624 MPR917624:MQU917624 MZN917624:NAQ917624 NJJ917624:NKM917624 NTF917624:NUI917624 ODB917624:OEE917624 OMX917624:OOA917624 OWT917624:OXW917624 PGP917624:PHS917624 PQL917624:PRO917624 QAH917624:QBK917624 QKD917624:QLG917624 QTZ917624:QVC917624 RDV917624:REY917624 RNR917624:ROU917624 RXN917624:RYQ917624 SHJ917624:SIM917624 SRF917624:SSI917624 TBB917624:TCE917624 TKX917624:TMA917624 TUT917624:TVW917624 UEP917624:UFS917624 UOL917624:UPO917624 UYH917624:UZK917624 VID917624:VJG917624 VRZ917624:VTC917624 WBV917624:WCY917624 WLR917624:WMU917624 WVN917624:WWQ917624 D983160:AQ983160 JB983160:KE983160 SX983160:UA983160 ACT983160:ADW983160 AMP983160:ANS983160 AWL983160:AXO983160 BGH983160:BHK983160 BQD983160:BRG983160 BZZ983160:CBC983160 CJV983160:CKY983160 CTR983160:CUU983160 DDN983160:DEQ983160 DNJ983160:DOM983160 DXF983160:DYI983160 EHB983160:EIE983160 EQX983160:ESA983160 FAT983160:FBW983160 FKP983160:FLS983160 FUL983160:FVO983160 GEH983160:GFK983160 GOD983160:GPG983160 GXZ983160:GZC983160 HHV983160:HIY983160 HRR983160:HSU983160 IBN983160:ICQ983160 ILJ983160:IMM983160 IVF983160:IWI983160 JFB983160:JGE983160 JOX983160:JQA983160 JYT983160:JZW983160 KIP983160:KJS983160 KSL983160:KTO983160 LCH983160:LDK983160 LMD983160:LNG983160 LVZ983160:LXC983160 MFV983160:MGY983160 MPR983160:MQU983160 MZN983160:NAQ983160 NJJ983160:NKM983160 NTF983160:NUI983160 ODB983160:OEE983160 OMX983160:OOA983160 OWT983160:OXW983160 PGP983160:PHS983160 PQL983160:PRO983160 QAH983160:QBK983160 QKD983160:QLG983160 QTZ983160:QVC983160 RDV983160:REY983160 RNR983160:ROU983160 RXN983160:RYQ983160 SHJ983160:SIM983160 SRF983160:SSI983160 TBB983160:TCE983160 TKX983160:TMA983160 TUT983160:TVW983160 UEP983160:UFS983160 UOL983160:UPO983160 UYH983160:UZK983160 VID983160:VJG983160 VRZ983160:VTC983160 WBV983160:WCY983160 WLR983160:WMU983160 WVN983160:WWQ983160 D65601:AQ65605 JB65601:KE65605 SX65601:UA65605 ACT65601:ADW65605 AMP65601:ANS65605 AWL65601:AXO65605 BGH65601:BHK65605 BQD65601:BRG65605 BZZ65601:CBC65605 CJV65601:CKY65605 CTR65601:CUU65605 DDN65601:DEQ65605 DNJ65601:DOM65605 DXF65601:DYI65605 EHB65601:EIE65605 EQX65601:ESA65605 FAT65601:FBW65605 FKP65601:FLS65605 FUL65601:FVO65605 GEH65601:GFK65605 GOD65601:GPG65605 GXZ65601:GZC65605 HHV65601:HIY65605 HRR65601:HSU65605 IBN65601:ICQ65605 ILJ65601:IMM65605 IVF65601:IWI65605 JFB65601:JGE65605 JOX65601:JQA65605 JYT65601:JZW65605 KIP65601:KJS65605 KSL65601:KTO65605 LCH65601:LDK65605 LMD65601:LNG65605 LVZ65601:LXC65605 MFV65601:MGY65605 MPR65601:MQU65605 MZN65601:NAQ65605 NJJ65601:NKM65605 NTF65601:NUI65605 ODB65601:OEE65605 OMX65601:OOA65605 OWT65601:OXW65605 PGP65601:PHS65605 PQL65601:PRO65605 QAH65601:QBK65605 QKD65601:QLG65605 QTZ65601:QVC65605 RDV65601:REY65605 RNR65601:ROU65605 RXN65601:RYQ65605 SHJ65601:SIM65605 SRF65601:SSI65605 TBB65601:TCE65605 TKX65601:TMA65605 TUT65601:TVW65605 UEP65601:UFS65605 UOL65601:UPO65605 UYH65601:UZK65605 VID65601:VJG65605 VRZ65601:VTC65605 WBV65601:WCY65605 WLR65601:WMU65605 WVN65601:WWQ65605 D131137:AQ131141 JB131137:KE131141 SX131137:UA131141 ACT131137:ADW131141 AMP131137:ANS131141 AWL131137:AXO131141 BGH131137:BHK131141 BQD131137:BRG131141 BZZ131137:CBC131141 CJV131137:CKY131141 CTR131137:CUU131141 DDN131137:DEQ131141 DNJ131137:DOM131141 DXF131137:DYI131141 EHB131137:EIE131141 EQX131137:ESA131141 FAT131137:FBW131141 FKP131137:FLS131141 FUL131137:FVO131141 GEH131137:GFK131141 GOD131137:GPG131141 GXZ131137:GZC131141 HHV131137:HIY131141 HRR131137:HSU131141 IBN131137:ICQ131141 ILJ131137:IMM131141 IVF131137:IWI131141 JFB131137:JGE131141 JOX131137:JQA131141 JYT131137:JZW131141 KIP131137:KJS131141 KSL131137:KTO131141 LCH131137:LDK131141 LMD131137:LNG131141 LVZ131137:LXC131141 MFV131137:MGY131141 MPR131137:MQU131141 MZN131137:NAQ131141 NJJ131137:NKM131141 NTF131137:NUI131141 ODB131137:OEE131141 OMX131137:OOA131141 OWT131137:OXW131141 PGP131137:PHS131141 PQL131137:PRO131141 QAH131137:QBK131141 QKD131137:QLG131141 QTZ131137:QVC131141 RDV131137:REY131141 RNR131137:ROU131141 RXN131137:RYQ131141 SHJ131137:SIM131141 SRF131137:SSI131141 TBB131137:TCE131141 TKX131137:TMA131141 TUT131137:TVW131141 UEP131137:UFS131141 UOL131137:UPO131141 UYH131137:UZK131141 VID131137:VJG131141 VRZ131137:VTC131141 WBV131137:WCY131141 WLR131137:WMU131141 WVN131137:WWQ131141 D196673:AQ196677 JB196673:KE196677 SX196673:UA196677 ACT196673:ADW196677 AMP196673:ANS196677 AWL196673:AXO196677 BGH196673:BHK196677 BQD196673:BRG196677 BZZ196673:CBC196677 CJV196673:CKY196677 CTR196673:CUU196677 DDN196673:DEQ196677 DNJ196673:DOM196677 DXF196673:DYI196677 EHB196673:EIE196677 EQX196673:ESA196677 FAT196673:FBW196677 FKP196673:FLS196677 FUL196673:FVO196677 GEH196673:GFK196677 GOD196673:GPG196677 GXZ196673:GZC196677 HHV196673:HIY196677 HRR196673:HSU196677 IBN196673:ICQ196677 ILJ196673:IMM196677 IVF196673:IWI196677 JFB196673:JGE196677 JOX196673:JQA196677 JYT196673:JZW196677 KIP196673:KJS196677 KSL196673:KTO196677 LCH196673:LDK196677 LMD196673:LNG196677 LVZ196673:LXC196677 MFV196673:MGY196677 MPR196673:MQU196677 MZN196673:NAQ196677 NJJ196673:NKM196677 NTF196673:NUI196677 ODB196673:OEE196677 OMX196673:OOA196677 OWT196673:OXW196677 PGP196673:PHS196677 PQL196673:PRO196677 QAH196673:QBK196677 QKD196673:QLG196677 QTZ196673:QVC196677 RDV196673:REY196677 RNR196673:ROU196677 RXN196673:RYQ196677 SHJ196673:SIM196677 SRF196673:SSI196677 TBB196673:TCE196677 TKX196673:TMA196677 TUT196673:TVW196677 UEP196673:UFS196677 UOL196673:UPO196677 UYH196673:UZK196677 VID196673:VJG196677 VRZ196673:VTC196677 WBV196673:WCY196677 WLR196673:WMU196677 WVN196673:WWQ196677 D262209:AQ262213 JB262209:KE262213 SX262209:UA262213 ACT262209:ADW262213 AMP262209:ANS262213 AWL262209:AXO262213 BGH262209:BHK262213 BQD262209:BRG262213 BZZ262209:CBC262213 CJV262209:CKY262213 CTR262209:CUU262213 DDN262209:DEQ262213 DNJ262209:DOM262213 DXF262209:DYI262213 EHB262209:EIE262213 EQX262209:ESA262213 FAT262209:FBW262213 FKP262209:FLS262213 FUL262209:FVO262213 GEH262209:GFK262213 GOD262209:GPG262213 GXZ262209:GZC262213 HHV262209:HIY262213 HRR262209:HSU262213 IBN262209:ICQ262213 ILJ262209:IMM262213 IVF262209:IWI262213 JFB262209:JGE262213 JOX262209:JQA262213 JYT262209:JZW262213 KIP262209:KJS262213 KSL262209:KTO262213 LCH262209:LDK262213 LMD262209:LNG262213 LVZ262209:LXC262213 MFV262209:MGY262213 MPR262209:MQU262213 MZN262209:NAQ262213 NJJ262209:NKM262213 NTF262209:NUI262213 ODB262209:OEE262213 OMX262209:OOA262213 OWT262209:OXW262213 PGP262209:PHS262213 PQL262209:PRO262213 QAH262209:QBK262213 QKD262209:QLG262213 QTZ262209:QVC262213 RDV262209:REY262213 RNR262209:ROU262213 RXN262209:RYQ262213 SHJ262209:SIM262213 SRF262209:SSI262213 TBB262209:TCE262213 TKX262209:TMA262213 TUT262209:TVW262213 UEP262209:UFS262213 UOL262209:UPO262213 UYH262209:UZK262213 VID262209:VJG262213 VRZ262209:VTC262213 WBV262209:WCY262213 WLR262209:WMU262213 WVN262209:WWQ262213 D327745:AQ327749 JB327745:KE327749 SX327745:UA327749 ACT327745:ADW327749 AMP327745:ANS327749 AWL327745:AXO327749 BGH327745:BHK327749 BQD327745:BRG327749 BZZ327745:CBC327749 CJV327745:CKY327749 CTR327745:CUU327749 DDN327745:DEQ327749 DNJ327745:DOM327749 DXF327745:DYI327749 EHB327745:EIE327749 EQX327745:ESA327749 FAT327745:FBW327749 FKP327745:FLS327749 FUL327745:FVO327749 GEH327745:GFK327749 GOD327745:GPG327749 GXZ327745:GZC327749 HHV327745:HIY327749 HRR327745:HSU327749 IBN327745:ICQ327749 ILJ327745:IMM327749 IVF327745:IWI327749 JFB327745:JGE327749 JOX327745:JQA327749 JYT327745:JZW327749 KIP327745:KJS327749 KSL327745:KTO327749 LCH327745:LDK327749 LMD327745:LNG327749 LVZ327745:LXC327749 MFV327745:MGY327749 MPR327745:MQU327749 MZN327745:NAQ327749 NJJ327745:NKM327749 NTF327745:NUI327749 ODB327745:OEE327749 OMX327745:OOA327749 OWT327745:OXW327749 PGP327745:PHS327749 PQL327745:PRO327749 QAH327745:QBK327749 QKD327745:QLG327749 QTZ327745:QVC327749 RDV327745:REY327749 RNR327745:ROU327749 RXN327745:RYQ327749 SHJ327745:SIM327749 SRF327745:SSI327749 TBB327745:TCE327749 TKX327745:TMA327749 TUT327745:TVW327749 UEP327745:UFS327749 UOL327745:UPO327749 UYH327745:UZK327749 VID327745:VJG327749 VRZ327745:VTC327749 WBV327745:WCY327749 WLR327745:WMU327749 WVN327745:WWQ327749 D393281:AQ393285 JB393281:KE393285 SX393281:UA393285 ACT393281:ADW393285 AMP393281:ANS393285 AWL393281:AXO393285 BGH393281:BHK393285 BQD393281:BRG393285 BZZ393281:CBC393285 CJV393281:CKY393285 CTR393281:CUU393285 DDN393281:DEQ393285 DNJ393281:DOM393285 DXF393281:DYI393285 EHB393281:EIE393285 EQX393281:ESA393285 FAT393281:FBW393285 FKP393281:FLS393285 FUL393281:FVO393285 GEH393281:GFK393285 GOD393281:GPG393285 GXZ393281:GZC393285 HHV393281:HIY393285 HRR393281:HSU393285 IBN393281:ICQ393285 ILJ393281:IMM393285 IVF393281:IWI393285 JFB393281:JGE393285 JOX393281:JQA393285 JYT393281:JZW393285 KIP393281:KJS393285 KSL393281:KTO393285 LCH393281:LDK393285 LMD393281:LNG393285 LVZ393281:LXC393285 MFV393281:MGY393285 MPR393281:MQU393285 MZN393281:NAQ393285 NJJ393281:NKM393285 NTF393281:NUI393285 ODB393281:OEE393285 OMX393281:OOA393285 OWT393281:OXW393285 PGP393281:PHS393285 PQL393281:PRO393285 QAH393281:QBK393285 QKD393281:QLG393285 QTZ393281:QVC393285 RDV393281:REY393285 RNR393281:ROU393285 RXN393281:RYQ393285 SHJ393281:SIM393285 SRF393281:SSI393285 TBB393281:TCE393285 TKX393281:TMA393285 TUT393281:TVW393285 UEP393281:UFS393285 UOL393281:UPO393285 UYH393281:UZK393285 VID393281:VJG393285 VRZ393281:VTC393285 WBV393281:WCY393285 WLR393281:WMU393285 WVN393281:WWQ393285 D458817:AQ458821 JB458817:KE458821 SX458817:UA458821 ACT458817:ADW458821 AMP458817:ANS458821 AWL458817:AXO458821 BGH458817:BHK458821 BQD458817:BRG458821 BZZ458817:CBC458821 CJV458817:CKY458821 CTR458817:CUU458821 DDN458817:DEQ458821 DNJ458817:DOM458821 DXF458817:DYI458821 EHB458817:EIE458821 EQX458817:ESA458821 FAT458817:FBW458821 FKP458817:FLS458821 FUL458817:FVO458821 GEH458817:GFK458821 GOD458817:GPG458821 GXZ458817:GZC458821 HHV458817:HIY458821 HRR458817:HSU458821 IBN458817:ICQ458821 ILJ458817:IMM458821 IVF458817:IWI458821 JFB458817:JGE458821 JOX458817:JQA458821 JYT458817:JZW458821 KIP458817:KJS458821 KSL458817:KTO458821 LCH458817:LDK458821 LMD458817:LNG458821 LVZ458817:LXC458821 MFV458817:MGY458821 MPR458817:MQU458821 MZN458817:NAQ458821 NJJ458817:NKM458821 NTF458817:NUI458821 ODB458817:OEE458821 OMX458817:OOA458821 OWT458817:OXW458821 PGP458817:PHS458821 PQL458817:PRO458821 QAH458817:QBK458821 QKD458817:QLG458821 QTZ458817:QVC458821 RDV458817:REY458821 RNR458817:ROU458821 RXN458817:RYQ458821 SHJ458817:SIM458821 SRF458817:SSI458821 TBB458817:TCE458821 TKX458817:TMA458821 TUT458817:TVW458821 UEP458817:UFS458821 UOL458817:UPO458821 UYH458817:UZK458821 VID458817:VJG458821 VRZ458817:VTC458821 WBV458817:WCY458821 WLR458817:WMU458821 WVN458817:WWQ458821 D524353:AQ524357 JB524353:KE524357 SX524353:UA524357 ACT524353:ADW524357 AMP524353:ANS524357 AWL524353:AXO524357 BGH524353:BHK524357 BQD524353:BRG524357 BZZ524353:CBC524357 CJV524353:CKY524357 CTR524353:CUU524357 DDN524353:DEQ524357 DNJ524353:DOM524357 DXF524353:DYI524357 EHB524353:EIE524357 EQX524353:ESA524357 FAT524353:FBW524357 FKP524353:FLS524357 FUL524353:FVO524357 GEH524353:GFK524357 GOD524353:GPG524357 GXZ524353:GZC524357 HHV524353:HIY524357 HRR524353:HSU524357 IBN524353:ICQ524357 ILJ524353:IMM524357 IVF524353:IWI524357 JFB524353:JGE524357 JOX524353:JQA524357 JYT524353:JZW524357 KIP524353:KJS524357 KSL524353:KTO524357 LCH524353:LDK524357 LMD524353:LNG524357 LVZ524353:LXC524357 MFV524353:MGY524357 MPR524353:MQU524357 MZN524353:NAQ524357 NJJ524353:NKM524357 NTF524353:NUI524357 ODB524353:OEE524357 OMX524353:OOA524357 OWT524353:OXW524357 PGP524353:PHS524357 PQL524353:PRO524357 QAH524353:QBK524357 QKD524353:QLG524357 QTZ524353:QVC524357 RDV524353:REY524357 RNR524353:ROU524357 RXN524353:RYQ524357 SHJ524353:SIM524357 SRF524353:SSI524357 TBB524353:TCE524357 TKX524353:TMA524357 TUT524353:TVW524357 UEP524353:UFS524357 UOL524353:UPO524357 UYH524353:UZK524357 VID524353:VJG524357 VRZ524353:VTC524357 WBV524353:WCY524357 WLR524353:WMU524357 WVN524353:WWQ524357 D589889:AQ589893 JB589889:KE589893 SX589889:UA589893 ACT589889:ADW589893 AMP589889:ANS589893 AWL589889:AXO589893 BGH589889:BHK589893 BQD589889:BRG589893 BZZ589889:CBC589893 CJV589889:CKY589893 CTR589889:CUU589893 DDN589889:DEQ589893 DNJ589889:DOM589893 DXF589889:DYI589893 EHB589889:EIE589893 EQX589889:ESA589893 FAT589889:FBW589893 FKP589889:FLS589893 FUL589889:FVO589893 GEH589889:GFK589893 GOD589889:GPG589893 GXZ589889:GZC589893 HHV589889:HIY589893 HRR589889:HSU589893 IBN589889:ICQ589893 ILJ589889:IMM589893 IVF589889:IWI589893 JFB589889:JGE589893 JOX589889:JQA589893 JYT589889:JZW589893 KIP589889:KJS589893 KSL589889:KTO589893 LCH589889:LDK589893 LMD589889:LNG589893 LVZ589889:LXC589893 MFV589889:MGY589893 MPR589889:MQU589893 MZN589889:NAQ589893 NJJ589889:NKM589893 NTF589889:NUI589893 ODB589889:OEE589893 OMX589889:OOA589893 OWT589889:OXW589893 PGP589889:PHS589893 PQL589889:PRO589893 QAH589889:QBK589893 QKD589889:QLG589893 QTZ589889:QVC589893 RDV589889:REY589893 RNR589889:ROU589893 RXN589889:RYQ589893 SHJ589889:SIM589893 SRF589889:SSI589893 TBB589889:TCE589893 TKX589889:TMA589893 TUT589889:TVW589893 UEP589889:UFS589893 UOL589889:UPO589893 UYH589889:UZK589893 VID589889:VJG589893 VRZ589889:VTC589893 WBV589889:WCY589893 WLR589889:WMU589893 WVN589889:WWQ589893 D655425:AQ655429 JB655425:KE655429 SX655425:UA655429 ACT655425:ADW655429 AMP655425:ANS655429 AWL655425:AXO655429 BGH655425:BHK655429 BQD655425:BRG655429 BZZ655425:CBC655429 CJV655425:CKY655429 CTR655425:CUU655429 DDN655425:DEQ655429 DNJ655425:DOM655429 DXF655425:DYI655429 EHB655425:EIE655429 EQX655425:ESA655429 FAT655425:FBW655429 FKP655425:FLS655429 FUL655425:FVO655429 GEH655425:GFK655429 GOD655425:GPG655429 GXZ655425:GZC655429 HHV655425:HIY655429 HRR655425:HSU655429 IBN655425:ICQ655429 ILJ655425:IMM655429 IVF655425:IWI655429 JFB655425:JGE655429 JOX655425:JQA655429 JYT655425:JZW655429 KIP655425:KJS655429 KSL655425:KTO655429 LCH655425:LDK655429 LMD655425:LNG655429 LVZ655425:LXC655429 MFV655425:MGY655429 MPR655425:MQU655429 MZN655425:NAQ655429 NJJ655425:NKM655429 NTF655425:NUI655429 ODB655425:OEE655429 OMX655425:OOA655429 OWT655425:OXW655429 PGP655425:PHS655429 PQL655425:PRO655429 QAH655425:QBK655429 QKD655425:QLG655429 QTZ655425:QVC655429 RDV655425:REY655429 RNR655425:ROU655429 RXN655425:RYQ655429 SHJ655425:SIM655429 SRF655425:SSI655429 TBB655425:TCE655429 TKX655425:TMA655429 TUT655425:TVW655429 UEP655425:UFS655429 UOL655425:UPO655429 UYH655425:UZK655429 VID655425:VJG655429 VRZ655425:VTC655429 WBV655425:WCY655429 WLR655425:WMU655429 WVN655425:WWQ655429 D720961:AQ720965 JB720961:KE720965 SX720961:UA720965 ACT720961:ADW720965 AMP720961:ANS720965 AWL720961:AXO720965 BGH720961:BHK720965 BQD720961:BRG720965 BZZ720961:CBC720965 CJV720961:CKY720965 CTR720961:CUU720965 DDN720961:DEQ720965 DNJ720961:DOM720965 DXF720961:DYI720965 EHB720961:EIE720965 EQX720961:ESA720965 FAT720961:FBW720965 FKP720961:FLS720965 FUL720961:FVO720965 GEH720961:GFK720965 GOD720961:GPG720965 GXZ720961:GZC720965 HHV720961:HIY720965 HRR720961:HSU720965 IBN720961:ICQ720965 ILJ720961:IMM720965 IVF720961:IWI720965 JFB720961:JGE720965 JOX720961:JQA720965 JYT720961:JZW720965 KIP720961:KJS720965 KSL720961:KTO720965 LCH720961:LDK720965 LMD720961:LNG720965 LVZ720961:LXC720965 MFV720961:MGY720965 MPR720961:MQU720965 MZN720961:NAQ720965 NJJ720961:NKM720965 NTF720961:NUI720965 ODB720961:OEE720965 OMX720961:OOA720965 OWT720961:OXW720965 PGP720961:PHS720965 PQL720961:PRO720965 QAH720961:QBK720965 QKD720961:QLG720965 QTZ720961:QVC720965 RDV720961:REY720965 RNR720961:ROU720965 RXN720961:RYQ720965 SHJ720961:SIM720965 SRF720961:SSI720965 TBB720961:TCE720965 TKX720961:TMA720965 TUT720961:TVW720965 UEP720961:UFS720965 UOL720961:UPO720965 UYH720961:UZK720965 VID720961:VJG720965 VRZ720961:VTC720965 WBV720961:WCY720965 WLR720961:WMU720965 WVN720961:WWQ720965 D786497:AQ786501 JB786497:KE786501 SX786497:UA786501 ACT786497:ADW786501 AMP786497:ANS786501 AWL786497:AXO786501 BGH786497:BHK786501 BQD786497:BRG786501 BZZ786497:CBC786501 CJV786497:CKY786501 CTR786497:CUU786501 DDN786497:DEQ786501 DNJ786497:DOM786501 DXF786497:DYI786501 EHB786497:EIE786501 EQX786497:ESA786501 FAT786497:FBW786501 FKP786497:FLS786501 FUL786497:FVO786501 GEH786497:GFK786501 GOD786497:GPG786501 GXZ786497:GZC786501 HHV786497:HIY786501 HRR786497:HSU786501 IBN786497:ICQ786501 ILJ786497:IMM786501 IVF786497:IWI786501 JFB786497:JGE786501 JOX786497:JQA786501 JYT786497:JZW786501 KIP786497:KJS786501 KSL786497:KTO786501 LCH786497:LDK786501 LMD786497:LNG786501 LVZ786497:LXC786501 MFV786497:MGY786501 MPR786497:MQU786501 MZN786497:NAQ786501 NJJ786497:NKM786501 NTF786497:NUI786501 ODB786497:OEE786501 OMX786497:OOA786501 OWT786497:OXW786501 PGP786497:PHS786501 PQL786497:PRO786501 QAH786497:QBK786501 QKD786497:QLG786501 QTZ786497:QVC786501 RDV786497:REY786501 RNR786497:ROU786501 RXN786497:RYQ786501 SHJ786497:SIM786501 SRF786497:SSI786501 TBB786497:TCE786501 TKX786497:TMA786501 TUT786497:TVW786501 UEP786497:UFS786501 UOL786497:UPO786501 UYH786497:UZK786501 VID786497:VJG786501 VRZ786497:VTC786501 WBV786497:WCY786501 WLR786497:WMU786501 WVN786497:WWQ786501 D852033:AQ852037 JB852033:KE852037 SX852033:UA852037 ACT852033:ADW852037 AMP852033:ANS852037 AWL852033:AXO852037 BGH852033:BHK852037 BQD852033:BRG852037 BZZ852033:CBC852037 CJV852033:CKY852037 CTR852033:CUU852037 DDN852033:DEQ852037 DNJ852033:DOM852037 DXF852033:DYI852037 EHB852033:EIE852037 EQX852033:ESA852037 FAT852033:FBW852037 FKP852033:FLS852037 FUL852033:FVO852037 GEH852033:GFK852037 GOD852033:GPG852037 GXZ852033:GZC852037 HHV852033:HIY852037 HRR852033:HSU852037 IBN852033:ICQ852037 ILJ852033:IMM852037 IVF852033:IWI852037 JFB852033:JGE852037 JOX852033:JQA852037 JYT852033:JZW852037 KIP852033:KJS852037 KSL852033:KTO852037 LCH852033:LDK852037 LMD852033:LNG852037 LVZ852033:LXC852037 MFV852033:MGY852037 MPR852033:MQU852037 MZN852033:NAQ852037 NJJ852033:NKM852037 NTF852033:NUI852037 ODB852033:OEE852037 OMX852033:OOA852037 OWT852033:OXW852037 PGP852033:PHS852037 PQL852033:PRO852037 QAH852033:QBK852037 QKD852033:QLG852037 QTZ852033:QVC852037 RDV852033:REY852037 RNR852033:ROU852037 RXN852033:RYQ852037 SHJ852033:SIM852037 SRF852033:SSI852037 TBB852033:TCE852037 TKX852033:TMA852037 TUT852033:TVW852037 UEP852033:UFS852037 UOL852033:UPO852037 UYH852033:UZK852037 VID852033:VJG852037 VRZ852033:VTC852037 WBV852033:WCY852037 WLR852033:WMU852037 WVN852033:WWQ852037 D917569:AQ917573 JB917569:KE917573 SX917569:UA917573 ACT917569:ADW917573 AMP917569:ANS917573 AWL917569:AXO917573 BGH917569:BHK917573 BQD917569:BRG917573 BZZ917569:CBC917573 CJV917569:CKY917573 CTR917569:CUU917573 DDN917569:DEQ917573 DNJ917569:DOM917573 DXF917569:DYI917573 EHB917569:EIE917573 EQX917569:ESA917573 FAT917569:FBW917573 FKP917569:FLS917573 FUL917569:FVO917573 GEH917569:GFK917573 GOD917569:GPG917573 GXZ917569:GZC917573 HHV917569:HIY917573 HRR917569:HSU917573 IBN917569:ICQ917573 ILJ917569:IMM917573 IVF917569:IWI917573 JFB917569:JGE917573 JOX917569:JQA917573 JYT917569:JZW917573 KIP917569:KJS917573 KSL917569:KTO917573 LCH917569:LDK917573 LMD917569:LNG917573 LVZ917569:LXC917573 MFV917569:MGY917573 MPR917569:MQU917573 MZN917569:NAQ917573 NJJ917569:NKM917573 NTF917569:NUI917573 ODB917569:OEE917573 OMX917569:OOA917573 OWT917569:OXW917573 PGP917569:PHS917573 PQL917569:PRO917573 QAH917569:QBK917573 QKD917569:QLG917573 QTZ917569:QVC917573 RDV917569:REY917573 RNR917569:ROU917573 RXN917569:RYQ917573 SHJ917569:SIM917573 SRF917569:SSI917573 TBB917569:TCE917573 TKX917569:TMA917573 TUT917569:TVW917573 UEP917569:UFS917573 UOL917569:UPO917573 UYH917569:UZK917573 VID917569:VJG917573 VRZ917569:VTC917573 WBV917569:WCY917573 WLR917569:WMU917573 WVN917569:WWQ917573 D983105:AQ983109 JB983105:KE983109 SX983105:UA983109 ACT983105:ADW983109 AMP983105:ANS983109 AWL983105:AXO983109 BGH983105:BHK983109 BQD983105:BRG983109 BZZ983105:CBC983109 CJV983105:CKY983109 CTR983105:CUU983109 DDN983105:DEQ983109 DNJ983105:DOM983109 DXF983105:DYI983109 EHB983105:EIE983109 EQX983105:ESA983109 FAT983105:FBW983109 FKP983105:FLS983109 FUL983105:FVO983109 GEH983105:GFK983109 GOD983105:GPG983109 GXZ983105:GZC983109 HHV983105:HIY983109 HRR983105:HSU983109 IBN983105:ICQ983109 ILJ983105:IMM983109 IVF983105:IWI983109 JFB983105:JGE983109 JOX983105:JQA983109 JYT983105:JZW983109 KIP983105:KJS983109 KSL983105:KTO983109 LCH983105:LDK983109 LMD983105:LNG983109 LVZ983105:LXC983109 MFV983105:MGY983109 MPR983105:MQU983109 MZN983105:NAQ983109 NJJ983105:NKM983109 NTF983105:NUI983109 ODB983105:OEE983109 OMX983105:OOA983109 OWT983105:OXW983109 PGP983105:PHS983109 PQL983105:PRO983109 QAH983105:QBK983109 QKD983105:QLG983109 QTZ983105:QVC983109 RDV983105:REY983109 RNR983105:ROU983109 RXN983105:RYQ983109 SHJ983105:SIM983109 SRF983105:SSI983109 TBB983105:TCE983109 TKX983105:TMA983109 TUT983105:TVW983109 UEP983105:UFS983109 UOL983105:UPO983109 UYH983105:UZK983109 VID983105:VJG983109 VRZ983105:VTC983109 WBV983105:WCY983109 WLR983105:WMU983109 WVN983105:WWQ983109 JB134:KE147 SX134:UA147 ACT134:ADW147 AMP134:ANS147 AWL134:AXO147 BGH134:BHK147 BQD134:BRG147 BZZ134:CBC147 CJV134:CKY147 CTR134:CUU147 DDN134:DEQ147 DNJ134:DOM147 DXF134:DYI147 EHB134:EIE147 EQX134:ESA147 FAT134:FBW147 FKP134:FLS147 FUL134:FVO147 GEH134:GFK147 GOD134:GPG147 GXZ134:GZC147 HHV134:HIY147 HRR134:HSU147 IBN134:ICQ147 ILJ134:IMM147 IVF134:IWI147 JFB134:JGE147 JOX134:JQA147 JYT134:JZW147 KIP134:KJS147 KSL134:KTO147 LCH134:LDK147 LMD134:LNG147 LVZ134:LXC147 MFV134:MGY147 MPR134:MQU147 MZN134:NAQ147 NJJ134:NKM147 NTF134:NUI147 ODB134:OEE147 OMX134:OOA147 OWT134:OXW147 PGP134:PHS147 PQL134:PRO147 QAH134:QBK147 QKD134:QLG147 QTZ134:QVC147 RDV134:REY147 RNR134:ROU147 RXN134:RYQ147 SHJ134:SIM147 SRF134:SSI147 TBB134:TCE147 TKX134:TMA147 TUT134:TVW147 UEP134:UFS147 UOL134:UPO147 UYH134:UZK147 VID134:VJG147 VRZ134:VTC147 WBV134:WCY147 WLR134:WMU147 WVN134:WWQ147 JB149:KE151 SX149:UA151 ACT149:ADW151 AMP149:ANS151 AWL149:AXO151 BGH149:BHK151 BQD149:BRG151 BZZ149:CBC151 CJV149:CKY151 CTR149:CUU151 DDN149:DEQ151 DNJ149:DOM151 DXF149:DYI151 EHB149:EIE151 EQX149:ESA151 FAT149:FBW151 FKP149:FLS151 FUL149:FVO151 GEH149:GFK151 GOD149:GPG151 GXZ149:GZC151 HHV149:HIY151 HRR149:HSU151 IBN149:ICQ151 ILJ149:IMM151 IVF149:IWI151 JFB149:JGE151 JOX149:JQA151 JYT149:JZW151 KIP149:KJS151 KSL149:KTO151 LCH149:LDK151 LMD149:LNG151 LVZ149:LXC151 MFV149:MGY151 MPR149:MQU151 MZN149:NAQ151 NJJ149:NKM151 NTF149:NUI151 ODB149:OEE151 OMX149:OOA151 OWT149:OXW151 PGP149:PHS151 PQL149:PRO151 QAH149:QBK151 QKD149:QLG151 QTZ149:QVC151 RDV149:REY151 RNR149:ROU151 RXN149:RYQ151 SHJ149:SIM151 SRF149:SSI151 TBB149:TCE151 TKX149:TMA151 TUT149:TVW151 UEP149:UFS151 UOL149:UPO151 UYH149:UZK151 VID149:VJG151 VRZ149:VTC151 WBV149:WCY151 WLR149:WMU151 WVN149:WWQ151 JB155:KE155 SX155:UA155 ACT155:ADW155 AMP155:ANS155 AWL155:AXO155 BGH155:BHK155 BQD155:BRG155 BZZ155:CBC155 CJV155:CKY155 CTR155:CUU155 DDN155:DEQ155 DNJ155:DOM155 DXF155:DYI155 EHB155:EIE155 EQX155:ESA155 FAT155:FBW155 FKP155:FLS155 FUL155:FVO155 GEH155:GFK155 GOD155:GPG155 GXZ155:GZC155 HHV155:HIY155 HRR155:HSU155 IBN155:ICQ155 ILJ155:IMM155 IVF155:IWI155 JFB155:JGE155 JOX155:JQA155 JYT155:JZW155 KIP155:KJS155 KSL155:KTO155 LCH155:LDK155 LMD155:LNG155 LVZ155:LXC155 MFV155:MGY155 MPR155:MQU155 MZN155:NAQ155 NJJ155:NKM155 NTF155:NUI155 ODB155:OEE155 OMX155:OOA155 OWT155:OXW155 PGP155:PHS155 PQL155:PRO155 QAH155:QBK155 QKD155:QLG155 QTZ155:QVC155 RDV155:REY155 RNR155:ROU155 RXN155:RYQ155 SHJ155:SIM155 SRF155:SSI155 TBB155:TCE155 TKX155:TMA155 TUT155:TVW155 UEP155:UFS155 UOL155:UPO155 UYH155:UZK155 VID155:VJG155 VRZ155:VTC155 WBV155:WCY155 WLR155:WMU155 WVN155:WWQ155 JB167:KE167 SX167:UA167 ACT167:ADW167 AMP167:ANS167 AWL167:AXO167 BGH167:BHK167 BQD167:BRG167 BZZ167:CBC167 CJV167:CKY167 CTR167:CUU167 DDN167:DEQ167 DNJ167:DOM167 DXF167:DYI167 EHB167:EIE167 EQX167:ESA167 FAT167:FBW167 FKP167:FLS167 FUL167:FVO167 GEH167:GFK167 GOD167:GPG167 GXZ167:GZC167 HHV167:HIY167 HRR167:HSU167 IBN167:ICQ167 ILJ167:IMM167 IVF167:IWI167 JFB167:JGE167 JOX167:JQA167 JYT167:JZW167 KIP167:KJS167 KSL167:KTO167 LCH167:LDK167 LMD167:LNG167 LVZ167:LXC167 MFV167:MGY167 MPR167:MQU167 MZN167:NAQ167 NJJ167:NKM167 NTF167:NUI167 ODB167:OEE167 OMX167:OOA167 OWT167:OXW167 PGP167:PHS167 PQL167:PRO167 QAH167:QBK167 QKD167:QLG167 QTZ167:QVC167 RDV167:REY167 RNR167:ROU167 RXN167:RYQ167 SHJ167:SIM167 SRF167:SSI167 TBB167:TCE167 TKX167:TMA167 TUT167:TVW167 UEP167:UFS167 UOL167:UPO167 UYH167:UZK167 VID167:VJG167 VRZ167:VTC167 WBV167:WCY167 WLR167:WMU167 WVN167:WWQ167 JB169:KE169 SX169:UA169 ACT169:ADW169 AMP169:ANS169 AWL169:AXO169 BGH169:BHK169 BQD169:BRG169 BZZ169:CBC169 CJV169:CKY169 CTR169:CUU169 DDN169:DEQ169 DNJ169:DOM169 DXF169:DYI169 EHB169:EIE169 EQX169:ESA169 FAT169:FBW169 FKP169:FLS169 FUL169:FVO169 GEH169:GFK169 GOD169:GPG169 GXZ169:GZC169 HHV169:HIY169 HRR169:HSU169 IBN169:ICQ169 ILJ169:IMM169 IVF169:IWI169 JFB169:JGE169 JOX169:JQA169 JYT169:JZW169 KIP169:KJS169 KSL169:KTO169 LCH169:LDK169 LMD169:LNG169 LVZ169:LXC169 MFV169:MGY169 MPR169:MQU169 MZN169:NAQ169 NJJ169:NKM169 NTF169:NUI169 ODB169:OEE169 OMX169:OOA169 OWT169:OXW169 PGP169:PHS169 PQL169:PRO169 QAH169:QBK169 QKD169:QLG169 QTZ169:QVC169 RDV169:REY169 RNR169:ROU169 RXN169:RYQ169 SHJ169:SIM169 SRF169:SSI169 TBB169:TCE169 TKX169:TMA169 TUT169:TVW169 UEP169:UFS169 UOL169:UPO169 UYH169:UZK169 VID169:VJG169 VRZ169:VTC169 WBV169:WCY169 WLR169:WMU169 WVN169:WWQ169 JB172:KE172 SX172:UA172 ACT172:ADW172 AMP172:ANS172 AWL172:AXO172 BGH172:BHK172 BQD172:BRG172 BZZ172:CBC172 CJV172:CKY172 CTR172:CUU172 DDN172:DEQ172 DNJ172:DOM172 DXF172:DYI172 EHB172:EIE172 EQX172:ESA172 FAT172:FBW172 FKP172:FLS172 FUL172:FVO172 GEH172:GFK172 GOD172:GPG172 GXZ172:GZC172 HHV172:HIY172 HRR172:HSU172 IBN172:ICQ172 ILJ172:IMM172 IVF172:IWI172 JFB172:JGE172 JOX172:JQA172 JYT172:JZW172 KIP172:KJS172 KSL172:KTO172 LCH172:LDK172 LMD172:LNG172 LVZ172:LXC172 MFV172:MGY172 MPR172:MQU172 MZN172:NAQ172 NJJ172:NKM172 NTF172:NUI172 ODB172:OEE172 OMX172:OOA172 OWT172:OXW172 PGP172:PHS172 PQL172:PRO172 QAH172:QBK172 QKD172:QLG172 QTZ172:QVC172 RDV172:REY172 RNR172:ROU172 RXN172:RYQ172 SHJ172:SIM172 SRF172:SSI172 TBB172:TCE172 TKX172:TMA172 TUT172:TVW172 UEP172:UFS172 UOL172:UPO172 UYH172:UZK172 VID172:VJG172 VRZ172:VTC172 WBV172:WCY172 WLR172:WMU172 WVN172:WWQ172 JB176:KE176 SX176:UA176 ACT176:ADW176 AMP176:ANS176 AWL176:AXO176 BGH176:BHK176 BQD176:BRG176 BZZ176:CBC176 CJV176:CKY176 CTR176:CUU176 DDN176:DEQ176 DNJ176:DOM176 DXF176:DYI176 EHB176:EIE176 EQX176:ESA176 FAT176:FBW176 FKP176:FLS176 FUL176:FVO176 GEH176:GFK176 GOD176:GPG176 GXZ176:GZC176 HHV176:HIY176 HRR176:HSU176 IBN176:ICQ176 ILJ176:IMM176 IVF176:IWI176 JFB176:JGE176 JOX176:JQA176 JYT176:JZW176 KIP176:KJS176 KSL176:KTO176 LCH176:LDK176 LMD176:LNG176 LVZ176:LXC176 MFV176:MGY176 MPR176:MQU176 MZN176:NAQ176 NJJ176:NKM176 NTF176:NUI176 ODB176:OEE176 OMX176:OOA176 OWT176:OXW176 PGP176:PHS176 PQL176:PRO176 QAH176:QBK176 QKD176:QLG176 QTZ176:QVC176 RDV176:REY176 RNR176:ROU176 RXN176:RYQ176 SHJ176:SIM176 SRF176:SSI176 TBB176:TCE176 TKX176:TMA176 TUT176:TVW176 UEP176:UFS176 UOL176:UPO176 UYH176:UZK176 VID176:VJG176 VRZ176:VTC176 WBV176:WCY176 WLR176:WMU176 WVN176:WWQ176 WVN118:WWQ121 WLR118:WMU121 WBV118:WCY121 VRZ118:VTC121 VID118:VJG121 UYH118:UZK121 UOL118:UPO121 UEP118:UFS121 TUT118:TVW121 TKX118:TMA121 TBB118:TCE121 SRF118:SSI121 SHJ118:SIM121 RXN118:RYQ121 RNR118:ROU121 RDV118:REY121 QTZ118:QVC121 QKD118:QLG121 QAH118:QBK121 PQL118:PRO121 PGP118:PHS121 OWT118:OXW121 OMX118:OOA121 ODB118:OEE121 NTF118:NUI121 NJJ118:NKM121 MZN118:NAQ121 MPR118:MQU121 MFV118:MGY121 LVZ118:LXC121 LMD118:LNG121 LCH118:LDK121 KSL118:KTO121 KIP118:KJS121 JYT118:JZW121 JOX118:JQA121 JFB118:JGE121 IVF118:IWI121 ILJ118:IMM121 IBN118:ICQ121 HRR118:HSU121 HHV118:HIY121 GXZ118:GZC121 GOD118:GPG121 GEH118:GFK121 FUL118:FVO121 FKP118:FLS121 FAT118:FBW121 EQX118:ESA121 EHB118:EIE121 DXF118:DYI121 DNJ118:DOM121 DDN118:DEQ121 CTR118:CUU121 CJV118:CKY121 BZZ118:CBC121 BQD118:BRG121 BGH118:BHK121 AWL118:AXO121 AMP118:ANS121 ACT118:ADW121 SX118:UA121 JB118:KE121 JB88:KE102 SX88:UA102 ACT88:ADW102 AMP88:ANS102 AWL88:AXO102 BGH88:BHK102 BQD88:BRG102 BZZ88:CBC102 CJV88:CKY102 CTR88:CUU102 DDN88:DEQ102 DNJ88:DOM102 DXF88:DYI102 EHB88:EIE102 EQX88:ESA102 FAT88:FBW102 FKP88:FLS102 FUL88:FVO102 GEH88:GFK102 GOD88:GPG102 GXZ88:GZC102 HHV88:HIY102 HRR88:HSU102 IBN88:ICQ102 ILJ88:IMM102 IVF88:IWI102 JFB88:JGE102 JOX88:JQA102 JYT88:JZW102 KIP88:KJS102 KSL88:KTO102 LCH88:LDK102 LMD88:LNG102 LVZ88:LXC102 MFV88:MGY102 MPR88:MQU102 MZN88:NAQ102 NJJ88:NKM102 NTF88:NUI102 ODB88:OEE102 OMX88:OOA102 OWT88:OXW102 PGP88:PHS102 PQL88:PRO102 QAH88:QBK102 QKD88:QLG102 QTZ88:QVC102 RDV88:REY102 RNR88:ROU102 RXN88:RYQ102 SHJ88:SIM102 SRF88:SSI102 TBB88:TCE102 TKX88:TMA102 TUT88:TVW102 UEP88:UFS102 UOL88:UPO102 UYH88:UZK102 VID88:VJG102 VRZ88:VTC102 WBV88:WCY102 WLR88:WMU102 WVN88:WWQ102 PGP131:PHS132 OWT131:OXW132 OMX131:OOA132 ODB131:OEE132 NTF131:NUI132 NJJ131:NKM132 MZN131:NAQ132 MPR131:MQU132 MFV131:MGY132 LVZ131:LXC132 LMD131:LNG132 LCH131:LDK132 KSL131:KTO132 KIP131:KJS132 JYT131:JZW132 JOX131:JQA132 JFB131:JGE132 IVF131:IWI132 ILJ131:IMM132 IBN131:ICQ132 HRR131:HSU132 HHV131:HIY132 GXZ131:GZC132 GOD131:GPG132 GEH131:GFK132 FUL131:FVO132 FKP131:FLS132 FAT131:FBW132 EQX131:ESA132 EHB131:EIE132 DXF131:DYI132 DNJ131:DOM132 DDN131:DEQ132 CTR131:CUU132 CJV131:CKY132 BZZ131:CBC132 BQD131:BRG132 BGH131:BHK132 AWL131:AXO132 AMP131:ANS132 ACT131:ADW132 SX131:UA132 JB131:KE132 WLR131:WMU132 RNR131:ROU132 TKX131:TMA132 RDV131:REY132 TBB131:TCE132 QAH131:QBK132 RXN131:RYQ132 SRF131:SSI132 TUT131:TVW132 UEP131:UFS132 WVN131:WWQ132 PQL131:PRO132 UOL131:UPO132 QKD131:QLG132 QTZ131:QVC132 UYH131:UZK132 VID131:VJG132 VRZ131:VTC132 WBV131:WCY132 SHJ131:SIM132</xm:sqref>
        </x14:dataValidation>
        <x14:dataValidation type="whole" operator="lessThanOrEqual" allowBlank="1" showInputMessage="1" showErrorMessage="1" errorTitle="Error" error="The maximum mark for this question is 2 marks." xr:uid="{00000000-0002-0000-0000-000004000000}">
          <x14:formula1>
            <xm:f>2</xm:f>
          </x14:formula1>
          <xm:sqref>D65652:AQ65653 JB65652:KE65653 SX65652:UA65653 ACT65652:ADW65653 AMP65652:ANS65653 AWL65652:AXO65653 BGH65652:BHK65653 BQD65652:BRG65653 BZZ65652:CBC65653 CJV65652:CKY65653 CTR65652:CUU65653 DDN65652:DEQ65653 DNJ65652:DOM65653 DXF65652:DYI65653 EHB65652:EIE65653 EQX65652:ESA65653 FAT65652:FBW65653 FKP65652:FLS65653 FUL65652:FVO65653 GEH65652:GFK65653 GOD65652:GPG65653 GXZ65652:GZC65653 HHV65652:HIY65653 HRR65652:HSU65653 IBN65652:ICQ65653 ILJ65652:IMM65653 IVF65652:IWI65653 JFB65652:JGE65653 JOX65652:JQA65653 JYT65652:JZW65653 KIP65652:KJS65653 KSL65652:KTO65653 LCH65652:LDK65653 LMD65652:LNG65653 LVZ65652:LXC65653 MFV65652:MGY65653 MPR65652:MQU65653 MZN65652:NAQ65653 NJJ65652:NKM65653 NTF65652:NUI65653 ODB65652:OEE65653 OMX65652:OOA65653 OWT65652:OXW65653 PGP65652:PHS65653 PQL65652:PRO65653 QAH65652:QBK65653 QKD65652:QLG65653 QTZ65652:QVC65653 RDV65652:REY65653 RNR65652:ROU65653 RXN65652:RYQ65653 SHJ65652:SIM65653 SRF65652:SSI65653 TBB65652:TCE65653 TKX65652:TMA65653 TUT65652:TVW65653 UEP65652:UFS65653 UOL65652:UPO65653 UYH65652:UZK65653 VID65652:VJG65653 VRZ65652:VTC65653 WBV65652:WCY65653 WLR65652:WMU65653 WVN65652:WWQ65653 D131188:AQ131189 JB131188:KE131189 SX131188:UA131189 ACT131188:ADW131189 AMP131188:ANS131189 AWL131188:AXO131189 BGH131188:BHK131189 BQD131188:BRG131189 BZZ131188:CBC131189 CJV131188:CKY131189 CTR131188:CUU131189 DDN131188:DEQ131189 DNJ131188:DOM131189 DXF131188:DYI131189 EHB131188:EIE131189 EQX131188:ESA131189 FAT131188:FBW131189 FKP131188:FLS131189 FUL131188:FVO131189 GEH131188:GFK131189 GOD131188:GPG131189 GXZ131188:GZC131189 HHV131188:HIY131189 HRR131188:HSU131189 IBN131188:ICQ131189 ILJ131188:IMM131189 IVF131188:IWI131189 JFB131188:JGE131189 JOX131188:JQA131189 JYT131188:JZW131189 KIP131188:KJS131189 KSL131188:KTO131189 LCH131188:LDK131189 LMD131188:LNG131189 LVZ131188:LXC131189 MFV131188:MGY131189 MPR131188:MQU131189 MZN131188:NAQ131189 NJJ131188:NKM131189 NTF131188:NUI131189 ODB131188:OEE131189 OMX131188:OOA131189 OWT131188:OXW131189 PGP131188:PHS131189 PQL131188:PRO131189 QAH131188:QBK131189 QKD131188:QLG131189 QTZ131188:QVC131189 RDV131188:REY131189 RNR131188:ROU131189 RXN131188:RYQ131189 SHJ131188:SIM131189 SRF131188:SSI131189 TBB131188:TCE131189 TKX131188:TMA131189 TUT131188:TVW131189 UEP131188:UFS131189 UOL131188:UPO131189 UYH131188:UZK131189 VID131188:VJG131189 VRZ131188:VTC131189 WBV131188:WCY131189 WLR131188:WMU131189 WVN131188:WWQ131189 D196724:AQ196725 JB196724:KE196725 SX196724:UA196725 ACT196724:ADW196725 AMP196724:ANS196725 AWL196724:AXO196725 BGH196724:BHK196725 BQD196724:BRG196725 BZZ196724:CBC196725 CJV196724:CKY196725 CTR196724:CUU196725 DDN196724:DEQ196725 DNJ196724:DOM196725 DXF196724:DYI196725 EHB196724:EIE196725 EQX196724:ESA196725 FAT196724:FBW196725 FKP196724:FLS196725 FUL196724:FVO196725 GEH196724:GFK196725 GOD196724:GPG196725 GXZ196724:GZC196725 HHV196724:HIY196725 HRR196724:HSU196725 IBN196724:ICQ196725 ILJ196724:IMM196725 IVF196724:IWI196725 JFB196724:JGE196725 JOX196724:JQA196725 JYT196724:JZW196725 KIP196724:KJS196725 KSL196724:KTO196725 LCH196724:LDK196725 LMD196724:LNG196725 LVZ196724:LXC196725 MFV196724:MGY196725 MPR196724:MQU196725 MZN196724:NAQ196725 NJJ196724:NKM196725 NTF196724:NUI196725 ODB196724:OEE196725 OMX196724:OOA196725 OWT196724:OXW196725 PGP196724:PHS196725 PQL196724:PRO196725 QAH196724:QBK196725 QKD196724:QLG196725 QTZ196724:QVC196725 RDV196724:REY196725 RNR196724:ROU196725 RXN196724:RYQ196725 SHJ196724:SIM196725 SRF196724:SSI196725 TBB196724:TCE196725 TKX196724:TMA196725 TUT196724:TVW196725 UEP196724:UFS196725 UOL196724:UPO196725 UYH196724:UZK196725 VID196724:VJG196725 VRZ196724:VTC196725 WBV196724:WCY196725 WLR196724:WMU196725 WVN196724:WWQ196725 D262260:AQ262261 JB262260:KE262261 SX262260:UA262261 ACT262260:ADW262261 AMP262260:ANS262261 AWL262260:AXO262261 BGH262260:BHK262261 BQD262260:BRG262261 BZZ262260:CBC262261 CJV262260:CKY262261 CTR262260:CUU262261 DDN262260:DEQ262261 DNJ262260:DOM262261 DXF262260:DYI262261 EHB262260:EIE262261 EQX262260:ESA262261 FAT262260:FBW262261 FKP262260:FLS262261 FUL262260:FVO262261 GEH262260:GFK262261 GOD262260:GPG262261 GXZ262260:GZC262261 HHV262260:HIY262261 HRR262260:HSU262261 IBN262260:ICQ262261 ILJ262260:IMM262261 IVF262260:IWI262261 JFB262260:JGE262261 JOX262260:JQA262261 JYT262260:JZW262261 KIP262260:KJS262261 KSL262260:KTO262261 LCH262260:LDK262261 LMD262260:LNG262261 LVZ262260:LXC262261 MFV262260:MGY262261 MPR262260:MQU262261 MZN262260:NAQ262261 NJJ262260:NKM262261 NTF262260:NUI262261 ODB262260:OEE262261 OMX262260:OOA262261 OWT262260:OXW262261 PGP262260:PHS262261 PQL262260:PRO262261 QAH262260:QBK262261 QKD262260:QLG262261 QTZ262260:QVC262261 RDV262260:REY262261 RNR262260:ROU262261 RXN262260:RYQ262261 SHJ262260:SIM262261 SRF262260:SSI262261 TBB262260:TCE262261 TKX262260:TMA262261 TUT262260:TVW262261 UEP262260:UFS262261 UOL262260:UPO262261 UYH262260:UZK262261 VID262260:VJG262261 VRZ262260:VTC262261 WBV262260:WCY262261 WLR262260:WMU262261 WVN262260:WWQ262261 D327796:AQ327797 JB327796:KE327797 SX327796:UA327797 ACT327796:ADW327797 AMP327796:ANS327797 AWL327796:AXO327797 BGH327796:BHK327797 BQD327796:BRG327797 BZZ327796:CBC327797 CJV327796:CKY327797 CTR327796:CUU327797 DDN327796:DEQ327797 DNJ327796:DOM327797 DXF327796:DYI327797 EHB327796:EIE327797 EQX327796:ESA327797 FAT327796:FBW327797 FKP327796:FLS327797 FUL327796:FVO327797 GEH327796:GFK327797 GOD327796:GPG327797 GXZ327796:GZC327797 HHV327796:HIY327797 HRR327796:HSU327797 IBN327796:ICQ327797 ILJ327796:IMM327797 IVF327796:IWI327797 JFB327796:JGE327797 JOX327796:JQA327797 JYT327796:JZW327797 KIP327796:KJS327797 KSL327796:KTO327797 LCH327796:LDK327797 LMD327796:LNG327797 LVZ327796:LXC327797 MFV327796:MGY327797 MPR327796:MQU327797 MZN327796:NAQ327797 NJJ327796:NKM327797 NTF327796:NUI327797 ODB327796:OEE327797 OMX327796:OOA327797 OWT327796:OXW327797 PGP327796:PHS327797 PQL327796:PRO327797 QAH327796:QBK327797 QKD327796:QLG327797 QTZ327796:QVC327797 RDV327796:REY327797 RNR327796:ROU327797 RXN327796:RYQ327797 SHJ327796:SIM327797 SRF327796:SSI327797 TBB327796:TCE327797 TKX327796:TMA327797 TUT327796:TVW327797 UEP327796:UFS327797 UOL327796:UPO327797 UYH327796:UZK327797 VID327796:VJG327797 VRZ327796:VTC327797 WBV327796:WCY327797 WLR327796:WMU327797 WVN327796:WWQ327797 D393332:AQ393333 JB393332:KE393333 SX393332:UA393333 ACT393332:ADW393333 AMP393332:ANS393333 AWL393332:AXO393333 BGH393332:BHK393333 BQD393332:BRG393333 BZZ393332:CBC393333 CJV393332:CKY393333 CTR393332:CUU393333 DDN393332:DEQ393333 DNJ393332:DOM393333 DXF393332:DYI393333 EHB393332:EIE393333 EQX393332:ESA393333 FAT393332:FBW393333 FKP393332:FLS393333 FUL393332:FVO393333 GEH393332:GFK393333 GOD393332:GPG393333 GXZ393332:GZC393333 HHV393332:HIY393333 HRR393332:HSU393333 IBN393332:ICQ393333 ILJ393332:IMM393333 IVF393332:IWI393333 JFB393332:JGE393333 JOX393332:JQA393333 JYT393332:JZW393333 KIP393332:KJS393333 KSL393332:KTO393333 LCH393332:LDK393333 LMD393332:LNG393333 LVZ393332:LXC393333 MFV393332:MGY393333 MPR393332:MQU393333 MZN393332:NAQ393333 NJJ393332:NKM393333 NTF393332:NUI393333 ODB393332:OEE393333 OMX393332:OOA393333 OWT393332:OXW393333 PGP393332:PHS393333 PQL393332:PRO393333 QAH393332:QBK393333 QKD393332:QLG393333 QTZ393332:QVC393333 RDV393332:REY393333 RNR393332:ROU393333 RXN393332:RYQ393333 SHJ393332:SIM393333 SRF393332:SSI393333 TBB393332:TCE393333 TKX393332:TMA393333 TUT393332:TVW393333 UEP393332:UFS393333 UOL393332:UPO393333 UYH393332:UZK393333 VID393332:VJG393333 VRZ393332:VTC393333 WBV393332:WCY393333 WLR393332:WMU393333 WVN393332:WWQ393333 D458868:AQ458869 JB458868:KE458869 SX458868:UA458869 ACT458868:ADW458869 AMP458868:ANS458869 AWL458868:AXO458869 BGH458868:BHK458869 BQD458868:BRG458869 BZZ458868:CBC458869 CJV458868:CKY458869 CTR458868:CUU458869 DDN458868:DEQ458869 DNJ458868:DOM458869 DXF458868:DYI458869 EHB458868:EIE458869 EQX458868:ESA458869 FAT458868:FBW458869 FKP458868:FLS458869 FUL458868:FVO458869 GEH458868:GFK458869 GOD458868:GPG458869 GXZ458868:GZC458869 HHV458868:HIY458869 HRR458868:HSU458869 IBN458868:ICQ458869 ILJ458868:IMM458869 IVF458868:IWI458869 JFB458868:JGE458869 JOX458868:JQA458869 JYT458868:JZW458869 KIP458868:KJS458869 KSL458868:KTO458869 LCH458868:LDK458869 LMD458868:LNG458869 LVZ458868:LXC458869 MFV458868:MGY458869 MPR458868:MQU458869 MZN458868:NAQ458869 NJJ458868:NKM458869 NTF458868:NUI458869 ODB458868:OEE458869 OMX458868:OOA458869 OWT458868:OXW458869 PGP458868:PHS458869 PQL458868:PRO458869 QAH458868:QBK458869 QKD458868:QLG458869 QTZ458868:QVC458869 RDV458868:REY458869 RNR458868:ROU458869 RXN458868:RYQ458869 SHJ458868:SIM458869 SRF458868:SSI458869 TBB458868:TCE458869 TKX458868:TMA458869 TUT458868:TVW458869 UEP458868:UFS458869 UOL458868:UPO458869 UYH458868:UZK458869 VID458868:VJG458869 VRZ458868:VTC458869 WBV458868:WCY458869 WLR458868:WMU458869 WVN458868:WWQ458869 D524404:AQ524405 JB524404:KE524405 SX524404:UA524405 ACT524404:ADW524405 AMP524404:ANS524405 AWL524404:AXO524405 BGH524404:BHK524405 BQD524404:BRG524405 BZZ524404:CBC524405 CJV524404:CKY524405 CTR524404:CUU524405 DDN524404:DEQ524405 DNJ524404:DOM524405 DXF524404:DYI524405 EHB524404:EIE524405 EQX524404:ESA524405 FAT524404:FBW524405 FKP524404:FLS524405 FUL524404:FVO524405 GEH524404:GFK524405 GOD524404:GPG524405 GXZ524404:GZC524405 HHV524404:HIY524405 HRR524404:HSU524405 IBN524404:ICQ524405 ILJ524404:IMM524405 IVF524404:IWI524405 JFB524404:JGE524405 JOX524404:JQA524405 JYT524404:JZW524405 KIP524404:KJS524405 KSL524404:KTO524405 LCH524404:LDK524405 LMD524404:LNG524405 LVZ524404:LXC524405 MFV524404:MGY524405 MPR524404:MQU524405 MZN524404:NAQ524405 NJJ524404:NKM524405 NTF524404:NUI524405 ODB524404:OEE524405 OMX524404:OOA524405 OWT524404:OXW524405 PGP524404:PHS524405 PQL524404:PRO524405 QAH524404:QBK524405 QKD524404:QLG524405 QTZ524404:QVC524405 RDV524404:REY524405 RNR524404:ROU524405 RXN524404:RYQ524405 SHJ524404:SIM524405 SRF524404:SSI524405 TBB524404:TCE524405 TKX524404:TMA524405 TUT524404:TVW524405 UEP524404:UFS524405 UOL524404:UPO524405 UYH524404:UZK524405 VID524404:VJG524405 VRZ524404:VTC524405 WBV524404:WCY524405 WLR524404:WMU524405 WVN524404:WWQ524405 D589940:AQ589941 JB589940:KE589941 SX589940:UA589941 ACT589940:ADW589941 AMP589940:ANS589941 AWL589940:AXO589941 BGH589940:BHK589941 BQD589940:BRG589941 BZZ589940:CBC589941 CJV589940:CKY589941 CTR589940:CUU589941 DDN589940:DEQ589941 DNJ589940:DOM589941 DXF589940:DYI589941 EHB589940:EIE589941 EQX589940:ESA589941 FAT589940:FBW589941 FKP589940:FLS589941 FUL589940:FVO589941 GEH589940:GFK589941 GOD589940:GPG589941 GXZ589940:GZC589941 HHV589940:HIY589941 HRR589940:HSU589941 IBN589940:ICQ589941 ILJ589940:IMM589941 IVF589940:IWI589941 JFB589940:JGE589941 JOX589940:JQA589941 JYT589940:JZW589941 KIP589940:KJS589941 KSL589940:KTO589941 LCH589940:LDK589941 LMD589940:LNG589941 LVZ589940:LXC589941 MFV589940:MGY589941 MPR589940:MQU589941 MZN589940:NAQ589941 NJJ589940:NKM589941 NTF589940:NUI589941 ODB589940:OEE589941 OMX589940:OOA589941 OWT589940:OXW589941 PGP589940:PHS589941 PQL589940:PRO589941 QAH589940:QBK589941 QKD589940:QLG589941 QTZ589940:QVC589941 RDV589940:REY589941 RNR589940:ROU589941 RXN589940:RYQ589941 SHJ589940:SIM589941 SRF589940:SSI589941 TBB589940:TCE589941 TKX589940:TMA589941 TUT589940:TVW589941 UEP589940:UFS589941 UOL589940:UPO589941 UYH589940:UZK589941 VID589940:VJG589941 VRZ589940:VTC589941 WBV589940:WCY589941 WLR589940:WMU589941 WVN589940:WWQ589941 D655476:AQ655477 JB655476:KE655477 SX655476:UA655477 ACT655476:ADW655477 AMP655476:ANS655477 AWL655476:AXO655477 BGH655476:BHK655477 BQD655476:BRG655477 BZZ655476:CBC655477 CJV655476:CKY655477 CTR655476:CUU655477 DDN655476:DEQ655477 DNJ655476:DOM655477 DXF655476:DYI655477 EHB655476:EIE655477 EQX655476:ESA655477 FAT655476:FBW655477 FKP655476:FLS655477 FUL655476:FVO655477 GEH655476:GFK655477 GOD655476:GPG655477 GXZ655476:GZC655477 HHV655476:HIY655477 HRR655476:HSU655477 IBN655476:ICQ655477 ILJ655476:IMM655477 IVF655476:IWI655477 JFB655476:JGE655477 JOX655476:JQA655477 JYT655476:JZW655477 KIP655476:KJS655477 KSL655476:KTO655477 LCH655476:LDK655477 LMD655476:LNG655477 LVZ655476:LXC655477 MFV655476:MGY655477 MPR655476:MQU655477 MZN655476:NAQ655477 NJJ655476:NKM655477 NTF655476:NUI655477 ODB655476:OEE655477 OMX655476:OOA655477 OWT655476:OXW655477 PGP655476:PHS655477 PQL655476:PRO655477 QAH655476:QBK655477 QKD655476:QLG655477 QTZ655476:QVC655477 RDV655476:REY655477 RNR655476:ROU655477 RXN655476:RYQ655477 SHJ655476:SIM655477 SRF655476:SSI655477 TBB655476:TCE655477 TKX655476:TMA655477 TUT655476:TVW655477 UEP655476:UFS655477 UOL655476:UPO655477 UYH655476:UZK655477 VID655476:VJG655477 VRZ655476:VTC655477 WBV655476:WCY655477 WLR655476:WMU655477 WVN655476:WWQ655477 D721012:AQ721013 JB721012:KE721013 SX721012:UA721013 ACT721012:ADW721013 AMP721012:ANS721013 AWL721012:AXO721013 BGH721012:BHK721013 BQD721012:BRG721013 BZZ721012:CBC721013 CJV721012:CKY721013 CTR721012:CUU721013 DDN721012:DEQ721013 DNJ721012:DOM721013 DXF721012:DYI721013 EHB721012:EIE721013 EQX721012:ESA721013 FAT721012:FBW721013 FKP721012:FLS721013 FUL721012:FVO721013 GEH721012:GFK721013 GOD721012:GPG721013 GXZ721012:GZC721013 HHV721012:HIY721013 HRR721012:HSU721013 IBN721012:ICQ721013 ILJ721012:IMM721013 IVF721012:IWI721013 JFB721012:JGE721013 JOX721012:JQA721013 JYT721012:JZW721013 KIP721012:KJS721013 KSL721012:KTO721013 LCH721012:LDK721013 LMD721012:LNG721013 LVZ721012:LXC721013 MFV721012:MGY721013 MPR721012:MQU721013 MZN721012:NAQ721013 NJJ721012:NKM721013 NTF721012:NUI721013 ODB721012:OEE721013 OMX721012:OOA721013 OWT721012:OXW721013 PGP721012:PHS721013 PQL721012:PRO721013 QAH721012:QBK721013 QKD721012:QLG721013 QTZ721012:QVC721013 RDV721012:REY721013 RNR721012:ROU721013 RXN721012:RYQ721013 SHJ721012:SIM721013 SRF721012:SSI721013 TBB721012:TCE721013 TKX721012:TMA721013 TUT721012:TVW721013 UEP721012:UFS721013 UOL721012:UPO721013 UYH721012:UZK721013 VID721012:VJG721013 VRZ721012:VTC721013 WBV721012:WCY721013 WLR721012:WMU721013 WVN721012:WWQ721013 D786548:AQ786549 JB786548:KE786549 SX786548:UA786549 ACT786548:ADW786549 AMP786548:ANS786549 AWL786548:AXO786549 BGH786548:BHK786549 BQD786548:BRG786549 BZZ786548:CBC786549 CJV786548:CKY786549 CTR786548:CUU786549 DDN786548:DEQ786549 DNJ786548:DOM786549 DXF786548:DYI786549 EHB786548:EIE786549 EQX786548:ESA786549 FAT786548:FBW786549 FKP786548:FLS786549 FUL786548:FVO786549 GEH786548:GFK786549 GOD786548:GPG786549 GXZ786548:GZC786549 HHV786548:HIY786549 HRR786548:HSU786549 IBN786548:ICQ786549 ILJ786548:IMM786549 IVF786548:IWI786549 JFB786548:JGE786549 JOX786548:JQA786549 JYT786548:JZW786549 KIP786548:KJS786549 KSL786548:KTO786549 LCH786548:LDK786549 LMD786548:LNG786549 LVZ786548:LXC786549 MFV786548:MGY786549 MPR786548:MQU786549 MZN786548:NAQ786549 NJJ786548:NKM786549 NTF786548:NUI786549 ODB786548:OEE786549 OMX786548:OOA786549 OWT786548:OXW786549 PGP786548:PHS786549 PQL786548:PRO786549 QAH786548:QBK786549 QKD786548:QLG786549 QTZ786548:QVC786549 RDV786548:REY786549 RNR786548:ROU786549 RXN786548:RYQ786549 SHJ786548:SIM786549 SRF786548:SSI786549 TBB786548:TCE786549 TKX786548:TMA786549 TUT786548:TVW786549 UEP786548:UFS786549 UOL786548:UPO786549 UYH786548:UZK786549 VID786548:VJG786549 VRZ786548:VTC786549 WBV786548:WCY786549 WLR786548:WMU786549 WVN786548:WWQ786549 D852084:AQ852085 JB852084:KE852085 SX852084:UA852085 ACT852084:ADW852085 AMP852084:ANS852085 AWL852084:AXO852085 BGH852084:BHK852085 BQD852084:BRG852085 BZZ852084:CBC852085 CJV852084:CKY852085 CTR852084:CUU852085 DDN852084:DEQ852085 DNJ852084:DOM852085 DXF852084:DYI852085 EHB852084:EIE852085 EQX852084:ESA852085 FAT852084:FBW852085 FKP852084:FLS852085 FUL852084:FVO852085 GEH852084:GFK852085 GOD852084:GPG852085 GXZ852084:GZC852085 HHV852084:HIY852085 HRR852084:HSU852085 IBN852084:ICQ852085 ILJ852084:IMM852085 IVF852084:IWI852085 JFB852084:JGE852085 JOX852084:JQA852085 JYT852084:JZW852085 KIP852084:KJS852085 KSL852084:KTO852085 LCH852084:LDK852085 LMD852084:LNG852085 LVZ852084:LXC852085 MFV852084:MGY852085 MPR852084:MQU852085 MZN852084:NAQ852085 NJJ852084:NKM852085 NTF852084:NUI852085 ODB852084:OEE852085 OMX852084:OOA852085 OWT852084:OXW852085 PGP852084:PHS852085 PQL852084:PRO852085 QAH852084:QBK852085 QKD852084:QLG852085 QTZ852084:QVC852085 RDV852084:REY852085 RNR852084:ROU852085 RXN852084:RYQ852085 SHJ852084:SIM852085 SRF852084:SSI852085 TBB852084:TCE852085 TKX852084:TMA852085 TUT852084:TVW852085 UEP852084:UFS852085 UOL852084:UPO852085 UYH852084:UZK852085 VID852084:VJG852085 VRZ852084:VTC852085 WBV852084:WCY852085 WLR852084:WMU852085 WVN852084:WWQ852085 D917620:AQ917621 JB917620:KE917621 SX917620:UA917621 ACT917620:ADW917621 AMP917620:ANS917621 AWL917620:AXO917621 BGH917620:BHK917621 BQD917620:BRG917621 BZZ917620:CBC917621 CJV917620:CKY917621 CTR917620:CUU917621 DDN917620:DEQ917621 DNJ917620:DOM917621 DXF917620:DYI917621 EHB917620:EIE917621 EQX917620:ESA917621 FAT917620:FBW917621 FKP917620:FLS917621 FUL917620:FVO917621 GEH917620:GFK917621 GOD917620:GPG917621 GXZ917620:GZC917621 HHV917620:HIY917621 HRR917620:HSU917621 IBN917620:ICQ917621 ILJ917620:IMM917621 IVF917620:IWI917621 JFB917620:JGE917621 JOX917620:JQA917621 JYT917620:JZW917621 KIP917620:KJS917621 KSL917620:KTO917621 LCH917620:LDK917621 LMD917620:LNG917621 LVZ917620:LXC917621 MFV917620:MGY917621 MPR917620:MQU917621 MZN917620:NAQ917621 NJJ917620:NKM917621 NTF917620:NUI917621 ODB917620:OEE917621 OMX917620:OOA917621 OWT917620:OXW917621 PGP917620:PHS917621 PQL917620:PRO917621 QAH917620:QBK917621 QKD917620:QLG917621 QTZ917620:QVC917621 RDV917620:REY917621 RNR917620:ROU917621 RXN917620:RYQ917621 SHJ917620:SIM917621 SRF917620:SSI917621 TBB917620:TCE917621 TKX917620:TMA917621 TUT917620:TVW917621 UEP917620:UFS917621 UOL917620:UPO917621 UYH917620:UZK917621 VID917620:VJG917621 VRZ917620:VTC917621 WBV917620:WCY917621 WLR917620:WMU917621 WVN917620:WWQ917621 D983156:AQ983157 JB983156:KE983157 SX983156:UA983157 ACT983156:ADW983157 AMP983156:ANS983157 AWL983156:AXO983157 BGH983156:BHK983157 BQD983156:BRG983157 BZZ983156:CBC983157 CJV983156:CKY983157 CTR983156:CUU983157 DDN983156:DEQ983157 DNJ983156:DOM983157 DXF983156:DYI983157 EHB983156:EIE983157 EQX983156:ESA983157 FAT983156:FBW983157 FKP983156:FLS983157 FUL983156:FVO983157 GEH983156:GFK983157 GOD983156:GPG983157 GXZ983156:GZC983157 HHV983156:HIY983157 HRR983156:HSU983157 IBN983156:ICQ983157 ILJ983156:IMM983157 IVF983156:IWI983157 JFB983156:JGE983157 JOX983156:JQA983157 JYT983156:JZW983157 KIP983156:KJS983157 KSL983156:KTO983157 LCH983156:LDK983157 LMD983156:LNG983157 LVZ983156:LXC983157 MFV983156:MGY983157 MPR983156:MQU983157 MZN983156:NAQ983157 NJJ983156:NKM983157 NTF983156:NUI983157 ODB983156:OEE983157 OMX983156:OOA983157 OWT983156:OXW983157 PGP983156:PHS983157 PQL983156:PRO983157 QAH983156:QBK983157 QKD983156:QLG983157 QTZ983156:QVC983157 RDV983156:REY983157 RNR983156:ROU983157 RXN983156:RYQ983157 SHJ983156:SIM983157 SRF983156:SSI983157 TBB983156:TCE983157 TKX983156:TMA983157 TUT983156:TVW983157 UEP983156:UFS983157 UOL983156:UPO983157 UYH983156:UZK983157 VID983156:VJG983157 VRZ983156:VTC983157 WBV983156:WCY983157 WLR983156:WMU983157 WVN983156:WWQ983157 UYH148:UZK148 D65648:AQ65649 JB65648:KE65649 SX65648:UA65649 ACT65648:ADW65649 AMP65648:ANS65649 AWL65648:AXO65649 BGH65648:BHK65649 BQD65648:BRG65649 BZZ65648:CBC65649 CJV65648:CKY65649 CTR65648:CUU65649 DDN65648:DEQ65649 DNJ65648:DOM65649 DXF65648:DYI65649 EHB65648:EIE65649 EQX65648:ESA65649 FAT65648:FBW65649 FKP65648:FLS65649 FUL65648:FVO65649 GEH65648:GFK65649 GOD65648:GPG65649 GXZ65648:GZC65649 HHV65648:HIY65649 HRR65648:HSU65649 IBN65648:ICQ65649 ILJ65648:IMM65649 IVF65648:IWI65649 JFB65648:JGE65649 JOX65648:JQA65649 JYT65648:JZW65649 KIP65648:KJS65649 KSL65648:KTO65649 LCH65648:LDK65649 LMD65648:LNG65649 LVZ65648:LXC65649 MFV65648:MGY65649 MPR65648:MQU65649 MZN65648:NAQ65649 NJJ65648:NKM65649 NTF65648:NUI65649 ODB65648:OEE65649 OMX65648:OOA65649 OWT65648:OXW65649 PGP65648:PHS65649 PQL65648:PRO65649 QAH65648:QBK65649 QKD65648:QLG65649 QTZ65648:QVC65649 RDV65648:REY65649 RNR65648:ROU65649 RXN65648:RYQ65649 SHJ65648:SIM65649 SRF65648:SSI65649 TBB65648:TCE65649 TKX65648:TMA65649 TUT65648:TVW65649 UEP65648:UFS65649 UOL65648:UPO65649 UYH65648:UZK65649 VID65648:VJG65649 VRZ65648:VTC65649 WBV65648:WCY65649 WLR65648:WMU65649 WVN65648:WWQ65649 D131184:AQ131185 JB131184:KE131185 SX131184:UA131185 ACT131184:ADW131185 AMP131184:ANS131185 AWL131184:AXO131185 BGH131184:BHK131185 BQD131184:BRG131185 BZZ131184:CBC131185 CJV131184:CKY131185 CTR131184:CUU131185 DDN131184:DEQ131185 DNJ131184:DOM131185 DXF131184:DYI131185 EHB131184:EIE131185 EQX131184:ESA131185 FAT131184:FBW131185 FKP131184:FLS131185 FUL131184:FVO131185 GEH131184:GFK131185 GOD131184:GPG131185 GXZ131184:GZC131185 HHV131184:HIY131185 HRR131184:HSU131185 IBN131184:ICQ131185 ILJ131184:IMM131185 IVF131184:IWI131185 JFB131184:JGE131185 JOX131184:JQA131185 JYT131184:JZW131185 KIP131184:KJS131185 KSL131184:KTO131185 LCH131184:LDK131185 LMD131184:LNG131185 LVZ131184:LXC131185 MFV131184:MGY131185 MPR131184:MQU131185 MZN131184:NAQ131185 NJJ131184:NKM131185 NTF131184:NUI131185 ODB131184:OEE131185 OMX131184:OOA131185 OWT131184:OXW131185 PGP131184:PHS131185 PQL131184:PRO131185 QAH131184:QBK131185 QKD131184:QLG131185 QTZ131184:QVC131185 RDV131184:REY131185 RNR131184:ROU131185 RXN131184:RYQ131185 SHJ131184:SIM131185 SRF131184:SSI131185 TBB131184:TCE131185 TKX131184:TMA131185 TUT131184:TVW131185 UEP131184:UFS131185 UOL131184:UPO131185 UYH131184:UZK131185 VID131184:VJG131185 VRZ131184:VTC131185 WBV131184:WCY131185 WLR131184:WMU131185 WVN131184:WWQ131185 D196720:AQ196721 JB196720:KE196721 SX196720:UA196721 ACT196720:ADW196721 AMP196720:ANS196721 AWL196720:AXO196721 BGH196720:BHK196721 BQD196720:BRG196721 BZZ196720:CBC196721 CJV196720:CKY196721 CTR196720:CUU196721 DDN196720:DEQ196721 DNJ196720:DOM196721 DXF196720:DYI196721 EHB196720:EIE196721 EQX196720:ESA196721 FAT196720:FBW196721 FKP196720:FLS196721 FUL196720:FVO196721 GEH196720:GFK196721 GOD196720:GPG196721 GXZ196720:GZC196721 HHV196720:HIY196721 HRR196720:HSU196721 IBN196720:ICQ196721 ILJ196720:IMM196721 IVF196720:IWI196721 JFB196720:JGE196721 JOX196720:JQA196721 JYT196720:JZW196721 KIP196720:KJS196721 KSL196720:KTO196721 LCH196720:LDK196721 LMD196720:LNG196721 LVZ196720:LXC196721 MFV196720:MGY196721 MPR196720:MQU196721 MZN196720:NAQ196721 NJJ196720:NKM196721 NTF196720:NUI196721 ODB196720:OEE196721 OMX196720:OOA196721 OWT196720:OXW196721 PGP196720:PHS196721 PQL196720:PRO196721 QAH196720:QBK196721 QKD196720:QLG196721 QTZ196720:QVC196721 RDV196720:REY196721 RNR196720:ROU196721 RXN196720:RYQ196721 SHJ196720:SIM196721 SRF196720:SSI196721 TBB196720:TCE196721 TKX196720:TMA196721 TUT196720:TVW196721 UEP196720:UFS196721 UOL196720:UPO196721 UYH196720:UZK196721 VID196720:VJG196721 VRZ196720:VTC196721 WBV196720:WCY196721 WLR196720:WMU196721 WVN196720:WWQ196721 D262256:AQ262257 JB262256:KE262257 SX262256:UA262257 ACT262256:ADW262257 AMP262256:ANS262257 AWL262256:AXO262257 BGH262256:BHK262257 BQD262256:BRG262257 BZZ262256:CBC262257 CJV262256:CKY262257 CTR262256:CUU262257 DDN262256:DEQ262257 DNJ262256:DOM262257 DXF262256:DYI262257 EHB262256:EIE262257 EQX262256:ESA262257 FAT262256:FBW262257 FKP262256:FLS262257 FUL262256:FVO262257 GEH262256:GFK262257 GOD262256:GPG262257 GXZ262256:GZC262257 HHV262256:HIY262257 HRR262256:HSU262257 IBN262256:ICQ262257 ILJ262256:IMM262257 IVF262256:IWI262257 JFB262256:JGE262257 JOX262256:JQA262257 JYT262256:JZW262257 KIP262256:KJS262257 KSL262256:KTO262257 LCH262256:LDK262257 LMD262256:LNG262257 LVZ262256:LXC262257 MFV262256:MGY262257 MPR262256:MQU262257 MZN262256:NAQ262257 NJJ262256:NKM262257 NTF262256:NUI262257 ODB262256:OEE262257 OMX262256:OOA262257 OWT262256:OXW262257 PGP262256:PHS262257 PQL262256:PRO262257 QAH262256:QBK262257 QKD262256:QLG262257 QTZ262256:QVC262257 RDV262256:REY262257 RNR262256:ROU262257 RXN262256:RYQ262257 SHJ262256:SIM262257 SRF262256:SSI262257 TBB262256:TCE262257 TKX262256:TMA262257 TUT262256:TVW262257 UEP262256:UFS262257 UOL262256:UPO262257 UYH262256:UZK262257 VID262256:VJG262257 VRZ262256:VTC262257 WBV262256:WCY262257 WLR262256:WMU262257 WVN262256:WWQ262257 D327792:AQ327793 JB327792:KE327793 SX327792:UA327793 ACT327792:ADW327793 AMP327792:ANS327793 AWL327792:AXO327793 BGH327792:BHK327793 BQD327792:BRG327793 BZZ327792:CBC327793 CJV327792:CKY327793 CTR327792:CUU327793 DDN327792:DEQ327793 DNJ327792:DOM327793 DXF327792:DYI327793 EHB327792:EIE327793 EQX327792:ESA327793 FAT327792:FBW327793 FKP327792:FLS327793 FUL327792:FVO327793 GEH327792:GFK327793 GOD327792:GPG327793 GXZ327792:GZC327793 HHV327792:HIY327793 HRR327792:HSU327793 IBN327792:ICQ327793 ILJ327792:IMM327793 IVF327792:IWI327793 JFB327792:JGE327793 JOX327792:JQA327793 JYT327792:JZW327793 KIP327792:KJS327793 KSL327792:KTO327793 LCH327792:LDK327793 LMD327792:LNG327793 LVZ327792:LXC327793 MFV327792:MGY327793 MPR327792:MQU327793 MZN327792:NAQ327793 NJJ327792:NKM327793 NTF327792:NUI327793 ODB327792:OEE327793 OMX327792:OOA327793 OWT327792:OXW327793 PGP327792:PHS327793 PQL327792:PRO327793 QAH327792:QBK327793 QKD327792:QLG327793 QTZ327792:QVC327793 RDV327792:REY327793 RNR327792:ROU327793 RXN327792:RYQ327793 SHJ327792:SIM327793 SRF327792:SSI327793 TBB327792:TCE327793 TKX327792:TMA327793 TUT327792:TVW327793 UEP327792:UFS327793 UOL327792:UPO327793 UYH327792:UZK327793 VID327792:VJG327793 VRZ327792:VTC327793 WBV327792:WCY327793 WLR327792:WMU327793 WVN327792:WWQ327793 D393328:AQ393329 JB393328:KE393329 SX393328:UA393329 ACT393328:ADW393329 AMP393328:ANS393329 AWL393328:AXO393329 BGH393328:BHK393329 BQD393328:BRG393329 BZZ393328:CBC393329 CJV393328:CKY393329 CTR393328:CUU393329 DDN393328:DEQ393329 DNJ393328:DOM393329 DXF393328:DYI393329 EHB393328:EIE393329 EQX393328:ESA393329 FAT393328:FBW393329 FKP393328:FLS393329 FUL393328:FVO393329 GEH393328:GFK393329 GOD393328:GPG393329 GXZ393328:GZC393329 HHV393328:HIY393329 HRR393328:HSU393329 IBN393328:ICQ393329 ILJ393328:IMM393329 IVF393328:IWI393329 JFB393328:JGE393329 JOX393328:JQA393329 JYT393328:JZW393329 KIP393328:KJS393329 KSL393328:KTO393329 LCH393328:LDK393329 LMD393328:LNG393329 LVZ393328:LXC393329 MFV393328:MGY393329 MPR393328:MQU393329 MZN393328:NAQ393329 NJJ393328:NKM393329 NTF393328:NUI393329 ODB393328:OEE393329 OMX393328:OOA393329 OWT393328:OXW393329 PGP393328:PHS393329 PQL393328:PRO393329 QAH393328:QBK393329 QKD393328:QLG393329 QTZ393328:QVC393329 RDV393328:REY393329 RNR393328:ROU393329 RXN393328:RYQ393329 SHJ393328:SIM393329 SRF393328:SSI393329 TBB393328:TCE393329 TKX393328:TMA393329 TUT393328:TVW393329 UEP393328:UFS393329 UOL393328:UPO393329 UYH393328:UZK393329 VID393328:VJG393329 VRZ393328:VTC393329 WBV393328:WCY393329 WLR393328:WMU393329 WVN393328:WWQ393329 D458864:AQ458865 JB458864:KE458865 SX458864:UA458865 ACT458864:ADW458865 AMP458864:ANS458865 AWL458864:AXO458865 BGH458864:BHK458865 BQD458864:BRG458865 BZZ458864:CBC458865 CJV458864:CKY458865 CTR458864:CUU458865 DDN458864:DEQ458865 DNJ458864:DOM458865 DXF458864:DYI458865 EHB458864:EIE458865 EQX458864:ESA458865 FAT458864:FBW458865 FKP458864:FLS458865 FUL458864:FVO458865 GEH458864:GFK458865 GOD458864:GPG458865 GXZ458864:GZC458865 HHV458864:HIY458865 HRR458864:HSU458865 IBN458864:ICQ458865 ILJ458864:IMM458865 IVF458864:IWI458865 JFB458864:JGE458865 JOX458864:JQA458865 JYT458864:JZW458865 KIP458864:KJS458865 KSL458864:KTO458865 LCH458864:LDK458865 LMD458864:LNG458865 LVZ458864:LXC458865 MFV458864:MGY458865 MPR458864:MQU458865 MZN458864:NAQ458865 NJJ458864:NKM458865 NTF458864:NUI458865 ODB458864:OEE458865 OMX458864:OOA458865 OWT458864:OXW458865 PGP458864:PHS458865 PQL458864:PRO458865 QAH458864:QBK458865 QKD458864:QLG458865 QTZ458864:QVC458865 RDV458864:REY458865 RNR458864:ROU458865 RXN458864:RYQ458865 SHJ458864:SIM458865 SRF458864:SSI458865 TBB458864:TCE458865 TKX458864:TMA458865 TUT458864:TVW458865 UEP458864:UFS458865 UOL458864:UPO458865 UYH458864:UZK458865 VID458864:VJG458865 VRZ458864:VTC458865 WBV458864:WCY458865 WLR458864:WMU458865 WVN458864:WWQ458865 D524400:AQ524401 JB524400:KE524401 SX524400:UA524401 ACT524400:ADW524401 AMP524400:ANS524401 AWL524400:AXO524401 BGH524400:BHK524401 BQD524400:BRG524401 BZZ524400:CBC524401 CJV524400:CKY524401 CTR524400:CUU524401 DDN524400:DEQ524401 DNJ524400:DOM524401 DXF524400:DYI524401 EHB524400:EIE524401 EQX524400:ESA524401 FAT524400:FBW524401 FKP524400:FLS524401 FUL524400:FVO524401 GEH524400:GFK524401 GOD524400:GPG524401 GXZ524400:GZC524401 HHV524400:HIY524401 HRR524400:HSU524401 IBN524400:ICQ524401 ILJ524400:IMM524401 IVF524400:IWI524401 JFB524400:JGE524401 JOX524400:JQA524401 JYT524400:JZW524401 KIP524400:KJS524401 KSL524400:KTO524401 LCH524400:LDK524401 LMD524400:LNG524401 LVZ524400:LXC524401 MFV524400:MGY524401 MPR524400:MQU524401 MZN524400:NAQ524401 NJJ524400:NKM524401 NTF524400:NUI524401 ODB524400:OEE524401 OMX524400:OOA524401 OWT524400:OXW524401 PGP524400:PHS524401 PQL524400:PRO524401 QAH524400:QBK524401 QKD524400:QLG524401 QTZ524400:QVC524401 RDV524400:REY524401 RNR524400:ROU524401 RXN524400:RYQ524401 SHJ524400:SIM524401 SRF524400:SSI524401 TBB524400:TCE524401 TKX524400:TMA524401 TUT524400:TVW524401 UEP524400:UFS524401 UOL524400:UPO524401 UYH524400:UZK524401 VID524400:VJG524401 VRZ524400:VTC524401 WBV524400:WCY524401 WLR524400:WMU524401 WVN524400:WWQ524401 D589936:AQ589937 JB589936:KE589937 SX589936:UA589937 ACT589936:ADW589937 AMP589936:ANS589937 AWL589936:AXO589937 BGH589936:BHK589937 BQD589936:BRG589937 BZZ589936:CBC589937 CJV589936:CKY589937 CTR589936:CUU589937 DDN589936:DEQ589937 DNJ589936:DOM589937 DXF589936:DYI589937 EHB589936:EIE589937 EQX589936:ESA589937 FAT589936:FBW589937 FKP589936:FLS589937 FUL589936:FVO589937 GEH589936:GFK589937 GOD589936:GPG589937 GXZ589936:GZC589937 HHV589936:HIY589937 HRR589936:HSU589937 IBN589936:ICQ589937 ILJ589936:IMM589937 IVF589936:IWI589937 JFB589936:JGE589937 JOX589936:JQA589937 JYT589936:JZW589937 KIP589936:KJS589937 KSL589936:KTO589937 LCH589936:LDK589937 LMD589936:LNG589937 LVZ589936:LXC589937 MFV589936:MGY589937 MPR589936:MQU589937 MZN589936:NAQ589937 NJJ589936:NKM589937 NTF589936:NUI589937 ODB589936:OEE589937 OMX589936:OOA589937 OWT589936:OXW589937 PGP589936:PHS589937 PQL589936:PRO589937 QAH589936:QBK589937 QKD589936:QLG589937 QTZ589936:QVC589937 RDV589936:REY589937 RNR589936:ROU589937 RXN589936:RYQ589937 SHJ589936:SIM589937 SRF589936:SSI589937 TBB589936:TCE589937 TKX589936:TMA589937 TUT589936:TVW589937 UEP589936:UFS589937 UOL589936:UPO589937 UYH589936:UZK589937 VID589936:VJG589937 VRZ589936:VTC589937 WBV589936:WCY589937 WLR589936:WMU589937 WVN589936:WWQ589937 D655472:AQ655473 JB655472:KE655473 SX655472:UA655473 ACT655472:ADW655473 AMP655472:ANS655473 AWL655472:AXO655473 BGH655472:BHK655473 BQD655472:BRG655473 BZZ655472:CBC655473 CJV655472:CKY655473 CTR655472:CUU655473 DDN655472:DEQ655473 DNJ655472:DOM655473 DXF655472:DYI655473 EHB655472:EIE655473 EQX655472:ESA655473 FAT655472:FBW655473 FKP655472:FLS655473 FUL655472:FVO655473 GEH655472:GFK655473 GOD655472:GPG655473 GXZ655472:GZC655473 HHV655472:HIY655473 HRR655472:HSU655473 IBN655472:ICQ655473 ILJ655472:IMM655473 IVF655472:IWI655473 JFB655472:JGE655473 JOX655472:JQA655473 JYT655472:JZW655473 KIP655472:KJS655473 KSL655472:KTO655473 LCH655472:LDK655473 LMD655472:LNG655473 LVZ655472:LXC655473 MFV655472:MGY655473 MPR655472:MQU655473 MZN655472:NAQ655473 NJJ655472:NKM655473 NTF655472:NUI655473 ODB655472:OEE655473 OMX655472:OOA655473 OWT655472:OXW655473 PGP655472:PHS655473 PQL655472:PRO655473 QAH655472:QBK655473 QKD655472:QLG655473 QTZ655472:QVC655473 RDV655472:REY655473 RNR655472:ROU655473 RXN655472:RYQ655473 SHJ655472:SIM655473 SRF655472:SSI655473 TBB655472:TCE655473 TKX655472:TMA655473 TUT655472:TVW655473 UEP655472:UFS655473 UOL655472:UPO655473 UYH655472:UZK655473 VID655472:VJG655473 VRZ655472:VTC655473 WBV655472:WCY655473 WLR655472:WMU655473 WVN655472:WWQ655473 D721008:AQ721009 JB721008:KE721009 SX721008:UA721009 ACT721008:ADW721009 AMP721008:ANS721009 AWL721008:AXO721009 BGH721008:BHK721009 BQD721008:BRG721009 BZZ721008:CBC721009 CJV721008:CKY721009 CTR721008:CUU721009 DDN721008:DEQ721009 DNJ721008:DOM721009 DXF721008:DYI721009 EHB721008:EIE721009 EQX721008:ESA721009 FAT721008:FBW721009 FKP721008:FLS721009 FUL721008:FVO721009 GEH721008:GFK721009 GOD721008:GPG721009 GXZ721008:GZC721009 HHV721008:HIY721009 HRR721008:HSU721009 IBN721008:ICQ721009 ILJ721008:IMM721009 IVF721008:IWI721009 JFB721008:JGE721009 JOX721008:JQA721009 JYT721008:JZW721009 KIP721008:KJS721009 KSL721008:KTO721009 LCH721008:LDK721009 LMD721008:LNG721009 LVZ721008:LXC721009 MFV721008:MGY721009 MPR721008:MQU721009 MZN721008:NAQ721009 NJJ721008:NKM721009 NTF721008:NUI721009 ODB721008:OEE721009 OMX721008:OOA721009 OWT721008:OXW721009 PGP721008:PHS721009 PQL721008:PRO721009 QAH721008:QBK721009 QKD721008:QLG721009 QTZ721008:QVC721009 RDV721008:REY721009 RNR721008:ROU721009 RXN721008:RYQ721009 SHJ721008:SIM721009 SRF721008:SSI721009 TBB721008:TCE721009 TKX721008:TMA721009 TUT721008:TVW721009 UEP721008:UFS721009 UOL721008:UPO721009 UYH721008:UZK721009 VID721008:VJG721009 VRZ721008:VTC721009 WBV721008:WCY721009 WLR721008:WMU721009 WVN721008:WWQ721009 D786544:AQ786545 JB786544:KE786545 SX786544:UA786545 ACT786544:ADW786545 AMP786544:ANS786545 AWL786544:AXO786545 BGH786544:BHK786545 BQD786544:BRG786545 BZZ786544:CBC786545 CJV786544:CKY786545 CTR786544:CUU786545 DDN786544:DEQ786545 DNJ786544:DOM786545 DXF786544:DYI786545 EHB786544:EIE786545 EQX786544:ESA786545 FAT786544:FBW786545 FKP786544:FLS786545 FUL786544:FVO786545 GEH786544:GFK786545 GOD786544:GPG786545 GXZ786544:GZC786545 HHV786544:HIY786545 HRR786544:HSU786545 IBN786544:ICQ786545 ILJ786544:IMM786545 IVF786544:IWI786545 JFB786544:JGE786545 JOX786544:JQA786545 JYT786544:JZW786545 KIP786544:KJS786545 KSL786544:KTO786545 LCH786544:LDK786545 LMD786544:LNG786545 LVZ786544:LXC786545 MFV786544:MGY786545 MPR786544:MQU786545 MZN786544:NAQ786545 NJJ786544:NKM786545 NTF786544:NUI786545 ODB786544:OEE786545 OMX786544:OOA786545 OWT786544:OXW786545 PGP786544:PHS786545 PQL786544:PRO786545 QAH786544:QBK786545 QKD786544:QLG786545 QTZ786544:QVC786545 RDV786544:REY786545 RNR786544:ROU786545 RXN786544:RYQ786545 SHJ786544:SIM786545 SRF786544:SSI786545 TBB786544:TCE786545 TKX786544:TMA786545 TUT786544:TVW786545 UEP786544:UFS786545 UOL786544:UPO786545 UYH786544:UZK786545 VID786544:VJG786545 VRZ786544:VTC786545 WBV786544:WCY786545 WLR786544:WMU786545 WVN786544:WWQ786545 D852080:AQ852081 JB852080:KE852081 SX852080:UA852081 ACT852080:ADW852081 AMP852080:ANS852081 AWL852080:AXO852081 BGH852080:BHK852081 BQD852080:BRG852081 BZZ852080:CBC852081 CJV852080:CKY852081 CTR852080:CUU852081 DDN852080:DEQ852081 DNJ852080:DOM852081 DXF852080:DYI852081 EHB852080:EIE852081 EQX852080:ESA852081 FAT852080:FBW852081 FKP852080:FLS852081 FUL852080:FVO852081 GEH852080:GFK852081 GOD852080:GPG852081 GXZ852080:GZC852081 HHV852080:HIY852081 HRR852080:HSU852081 IBN852080:ICQ852081 ILJ852080:IMM852081 IVF852080:IWI852081 JFB852080:JGE852081 JOX852080:JQA852081 JYT852080:JZW852081 KIP852080:KJS852081 KSL852080:KTO852081 LCH852080:LDK852081 LMD852080:LNG852081 LVZ852080:LXC852081 MFV852080:MGY852081 MPR852080:MQU852081 MZN852080:NAQ852081 NJJ852080:NKM852081 NTF852080:NUI852081 ODB852080:OEE852081 OMX852080:OOA852081 OWT852080:OXW852081 PGP852080:PHS852081 PQL852080:PRO852081 QAH852080:QBK852081 QKD852080:QLG852081 QTZ852080:QVC852081 RDV852080:REY852081 RNR852080:ROU852081 RXN852080:RYQ852081 SHJ852080:SIM852081 SRF852080:SSI852081 TBB852080:TCE852081 TKX852080:TMA852081 TUT852080:TVW852081 UEP852080:UFS852081 UOL852080:UPO852081 UYH852080:UZK852081 VID852080:VJG852081 VRZ852080:VTC852081 WBV852080:WCY852081 WLR852080:WMU852081 WVN852080:WWQ852081 D917616:AQ917617 JB917616:KE917617 SX917616:UA917617 ACT917616:ADW917617 AMP917616:ANS917617 AWL917616:AXO917617 BGH917616:BHK917617 BQD917616:BRG917617 BZZ917616:CBC917617 CJV917616:CKY917617 CTR917616:CUU917617 DDN917616:DEQ917617 DNJ917616:DOM917617 DXF917616:DYI917617 EHB917616:EIE917617 EQX917616:ESA917617 FAT917616:FBW917617 FKP917616:FLS917617 FUL917616:FVO917617 GEH917616:GFK917617 GOD917616:GPG917617 GXZ917616:GZC917617 HHV917616:HIY917617 HRR917616:HSU917617 IBN917616:ICQ917617 ILJ917616:IMM917617 IVF917616:IWI917617 JFB917616:JGE917617 JOX917616:JQA917617 JYT917616:JZW917617 KIP917616:KJS917617 KSL917616:KTO917617 LCH917616:LDK917617 LMD917616:LNG917617 LVZ917616:LXC917617 MFV917616:MGY917617 MPR917616:MQU917617 MZN917616:NAQ917617 NJJ917616:NKM917617 NTF917616:NUI917617 ODB917616:OEE917617 OMX917616:OOA917617 OWT917616:OXW917617 PGP917616:PHS917617 PQL917616:PRO917617 QAH917616:QBK917617 QKD917616:QLG917617 QTZ917616:QVC917617 RDV917616:REY917617 RNR917616:ROU917617 RXN917616:RYQ917617 SHJ917616:SIM917617 SRF917616:SSI917617 TBB917616:TCE917617 TKX917616:TMA917617 TUT917616:TVW917617 UEP917616:UFS917617 UOL917616:UPO917617 UYH917616:UZK917617 VID917616:VJG917617 VRZ917616:VTC917617 WBV917616:WCY917617 WLR917616:WMU917617 WVN917616:WWQ917617 D983152:AQ983153 JB983152:KE983153 SX983152:UA983153 ACT983152:ADW983153 AMP983152:ANS983153 AWL983152:AXO983153 BGH983152:BHK983153 BQD983152:BRG983153 BZZ983152:CBC983153 CJV983152:CKY983153 CTR983152:CUU983153 DDN983152:DEQ983153 DNJ983152:DOM983153 DXF983152:DYI983153 EHB983152:EIE983153 EQX983152:ESA983153 FAT983152:FBW983153 FKP983152:FLS983153 FUL983152:FVO983153 GEH983152:GFK983153 GOD983152:GPG983153 GXZ983152:GZC983153 HHV983152:HIY983153 HRR983152:HSU983153 IBN983152:ICQ983153 ILJ983152:IMM983153 IVF983152:IWI983153 JFB983152:JGE983153 JOX983152:JQA983153 JYT983152:JZW983153 KIP983152:KJS983153 KSL983152:KTO983153 LCH983152:LDK983153 LMD983152:LNG983153 LVZ983152:LXC983153 MFV983152:MGY983153 MPR983152:MQU983153 MZN983152:NAQ983153 NJJ983152:NKM983153 NTF983152:NUI983153 ODB983152:OEE983153 OMX983152:OOA983153 OWT983152:OXW983153 PGP983152:PHS983153 PQL983152:PRO983153 QAH983152:QBK983153 QKD983152:QLG983153 QTZ983152:QVC983153 RDV983152:REY983153 RNR983152:ROU983153 RXN983152:RYQ983153 SHJ983152:SIM983153 SRF983152:SSI983153 TBB983152:TCE983153 TKX983152:TMA983153 TUT983152:TVW983153 UEP983152:UFS983153 UOL983152:UPO983153 UYH983152:UZK983153 VID983152:VJG983153 VRZ983152:VTC983153 WBV983152:WCY983153 WLR983152:WMU983153 WVN983152:WWQ983153 UOL148:UPO148 D65643:AQ65643 JB65643:KE65643 SX65643:UA65643 ACT65643:ADW65643 AMP65643:ANS65643 AWL65643:AXO65643 BGH65643:BHK65643 BQD65643:BRG65643 BZZ65643:CBC65643 CJV65643:CKY65643 CTR65643:CUU65643 DDN65643:DEQ65643 DNJ65643:DOM65643 DXF65643:DYI65643 EHB65643:EIE65643 EQX65643:ESA65643 FAT65643:FBW65643 FKP65643:FLS65643 FUL65643:FVO65643 GEH65643:GFK65643 GOD65643:GPG65643 GXZ65643:GZC65643 HHV65643:HIY65643 HRR65643:HSU65643 IBN65643:ICQ65643 ILJ65643:IMM65643 IVF65643:IWI65643 JFB65643:JGE65643 JOX65643:JQA65643 JYT65643:JZW65643 KIP65643:KJS65643 KSL65643:KTO65643 LCH65643:LDK65643 LMD65643:LNG65643 LVZ65643:LXC65643 MFV65643:MGY65643 MPR65643:MQU65643 MZN65643:NAQ65643 NJJ65643:NKM65643 NTF65643:NUI65643 ODB65643:OEE65643 OMX65643:OOA65643 OWT65643:OXW65643 PGP65643:PHS65643 PQL65643:PRO65643 QAH65643:QBK65643 QKD65643:QLG65643 QTZ65643:QVC65643 RDV65643:REY65643 RNR65643:ROU65643 RXN65643:RYQ65643 SHJ65643:SIM65643 SRF65643:SSI65643 TBB65643:TCE65643 TKX65643:TMA65643 TUT65643:TVW65643 UEP65643:UFS65643 UOL65643:UPO65643 UYH65643:UZK65643 VID65643:VJG65643 VRZ65643:VTC65643 WBV65643:WCY65643 WLR65643:WMU65643 WVN65643:WWQ65643 D131179:AQ131179 JB131179:KE131179 SX131179:UA131179 ACT131179:ADW131179 AMP131179:ANS131179 AWL131179:AXO131179 BGH131179:BHK131179 BQD131179:BRG131179 BZZ131179:CBC131179 CJV131179:CKY131179 CTR131179:CUU131179 DDN131179:DEQ131179 DNJ131179:DOM131179 DXF131179:DYI131179 EHB131179:EIE131179 EQX131179:ESA131179 FAT131179:FBW131179 FKP131179:FLS131179 FUL131179:FVO131179 GEH131179:GFK131179 GOD131179:GPG131179 GXZ131179:GZC131179 HHV131179:HIY131179 HRR131179:HSU131179 IBN131179:ICQ131179 ILJ131179:IMM131179 IVF131179:IWI131179 JFB131179:JGE131179 JOX131179:JQA131179 JYT131179:JZW131179 KIP131179:KJS131179 KSL131179:KTO131179 LCH131179:LDK131179 LMD131179:LNG131179 LVZ131179:LXC131179 MFV131179:MGY131179 MPR131179:MQU131179 MZN131179:NAQ131179 NJJ131179:NKM131179 NTF131179:NUI131179 ODB131179:OEE131179 OMX131179:OOA131179 OWT131179:OXW131179 PGP131179:PHS131179 PQL131179:PRO131179 QAH131179:QBK131179 QKD131179:QLG131179 QTZ131179:QVC131179 RDV131179:REY131179 RNR131179:ROU131179 RXN131179:RYQ131179 SHJ131179:SIM131179 SRF131179:SSI131179 TBB131179:TCE131179 TKX131179:TMA131179 TUT131179:TVW131179 UEP131179:UFS131179 UOL131179:UPO131179 UYH131179:UZK131179 VID131179:VJG131179 VRZ131179:VTC131179 WBV131179:WCY131179 WLR131179:WMU131179 WVN131179:WWQ131179 D196715:AQ196715 JB196715:KE196715 SX196715:UA196715 ACT196715:ADW196715 AMP196715:ANS196715 AWL196715:AXO196715 BGH196715:BHK196715 BQD196715:BRG196715 BZZ196715:CBC196715 CJV196715:CKY196715 CTR196715:CUU196715 DDN196715:DEQ196715 DNJ196715:DOM196715 DXF196715:DYI196715 EHB196715:EIE196715 EQX196715:ESA196715 FAT196715:FBW196715 FKP196715:FLS196715 FUL196715:FVO196715 GEH196715:GFK196715 GOD196715:GPG196715 GXZ196715:GZC196715 HHV196715:HIY196715 HRR196715:HSU196715 IBN196715:ICQ196715 ILJ196715:IMM196715 IVF196715:IWI196715 JFB196715:JGE196715 JOX196715:JQA196715 JYT196715:JZW196715 KIP196715:KJS196715 KSL196715:KTO196715 LCH196715:LDK196715 LMD196715:LNG196715 LVZ196715:LXC196715 MFV196715:MGY196715 MPR196715:MQU196715 MZN196715:NAQ196715 NJJ196715:NKM196715 NTF196715:NUI196715 ODB196715:OEE196715 OMX196715:OOA196715 OWT196715:OXW196715 PGP196715:PHS196715 PQL196715:PRO196715 QAH196715:QBK196715 QKD196715:QLG196715 QTZ196715:QVC196715 RDV196715:REY196715 RNR196715:ROU196715 RXN196715:RYQ196715 SHJ196715:SIM196715 SRF196715:SSI196715 TBB196715:TCE196715 TKX196715:TMA196715 TUT196715:TVW196715 UEP196715:UFS196715 UOL196715:UPO196715 UYH196715:UZK196715 VID196715:VJG196715 VRZ196715:VTC196715 WBV196715:WCY196715 WLR196715:WMU196715 WVN196715:WWQ196715 D262251:AQ262251 JB262251:KE262251 SX262251:UA262251 ACT262251:ADW262251 AMP262251:ANS262251 AWL262251:AXO262251 BGH262251:BHK262251 BQD262251:BRG262251 BZZ262251:CBC262251 CJV262251:CKY262251 CTR262251:CUU262251 DDN262251:DEQ262251 DNJ262251:DOM262251 DXF262251:DYI262251 EHB262251:EIE262251 EQX262251:ESA262251 FAT262251:FBW262251 FKP262251:FLS262251 FUL262251:FVO262251 GEH262251:GFK262251 GOD262251:GPG262251 GXZ262251:GZC262251 HHV262251:HIY262251 HRR262251:HSU262251 IBN262251:ICQ262251 ILJ262251:IMM262251 IVF262251:IWI262251 JFB262251:JGE262251 JOX262251:JQA262251 JYT262251:JZW262251 KIP262251:KJS262251 KSL262251:KTO262251 LCH262251:LDK262251 LMD262251:LNG262251 LVZ262251:LXC262251 MFV262251:MGY262251 MPR262251:MQU262251 MZN262251:NAQ262251 NJJ262251:NKM262251 NTF262251:NUI262251 ODB262251:OEE262251 OMX262251:OOA262251 OWT262251:OXW262251 PGP262251:PHS262251 PQL262251:PRO262251 QAH262251:QBK262251 QKD262251:QLG262251 QTZ262251:QVC262251 RDV262251:REY262251 RNR262251:ROU262251 RXN262251:RYQ262251 SHJ262251:SIM262251 SRF262251:SSI262251 TBB262251:TCE262251 TKX262251:TMA262251 TUT262251:TVW262251 UEP262251:UFS262251 UOL262251:UPO262251 UYH262251:UZK262251 VID262251:VJG262251 VRZ262251:VTC262251 WBV262251:WCY262251 WLR262251:WMU262251 WVN262251:WWQ262251 D327787:AQ327787 JB327787:KE327787 SX327787:UA327787 ACT327787:ADW327787 AMP327787:ANS327787 AWL327787:AXO327787 BGH327787:BHK327787 BQD327787:BRG327787 BZZ327787:CBC327787 CJV327787:CKY327787 CTR327787:CUU327787 DDN327787:DEQ327787 DNJ327787:DOM327787 DXF327787:DYI327787 EHB327787:EIE327787 EQX327787:ESA327787 FAT327787:FBW327787 FKP327787:FLS327787 FUL327787:FVO327787 GEH327787:GFK327787 GOD327787:GPG327787 GXZ327787:GZC327787 HHV327787:HIY327787 HRR327787:HSU327787 IBN327787:ICQ327787 ILJ327787:IMM327787 IVF327787:IWI327787 JFB327787:JGE327787 JOX327787:JQA327787 JYT327787:JZW327787 KIP327787:KJS327787 KSL327787:KTO327787 LCH327787:LDK327787 LMD327787:LNG327787 LVZ327787:LXC327787 MFV327787:MGY327787 MPR327787:MQU327787 MZN327787:NAQ327787 NJJ327787:NKM327787 NTF327787:NUI327787 ODB327787:OEE327787 OMX327787:OOA327787 OWT327787:OXW327787 PGP327787:PHS327787 PQL327787:PRO327787 QAH327787:QBK327787 QKD327787:QLG327787 QTZ327787:QVC327787 RDV327787:REY327787 RNR327787:ROU327787 RXN327787:RYQ327787 SHJ327787:SIM327787 SRF327787:SSI327787 TBB327787:TCE327787 TKX327787:TMA327787 TUT327787:TVW327787 UEP327787:UFS327787 UOL327787:UPO327787 UYH327787:UZK327787 VID327787:VJG327787 VRZ327787:VTC327787 WBV327787:WCY327787 WLR327787:WMU327787 WVN327787:WWQ327787 D393323:AQ393323 JB393323:KE393323 SX393323:UA393323 ACT393323:ADW393323 AMP393323:ANS393323 AWL393323:AXO393323 BGH393323:BHK393323 BQD393323:BRG393323 BZZ393323:CBC393323 CJV393323:CKY393323 CTR393323:CUU393323 DDN393323:DEQ393323 DNJ393323:DOM393323 DXF393323:DYI393323 EHB393323:EIE393323 EQX393323:ESA393323 FAT393323:FBW393323 FKP393323:FLS393323 FUL393323:FVO393323 GEH393323:GFK393323 GOD393323:GPG393323 GXZ393323:GZC393323 HHV393323:HIY393323 HRR393323:HSU393323 IBN393323:ICQ393323 ILJ393323:IMM393323 IVF393323:IWI393323 JFB393323:JGE393323 JOX393323:JQA393323 JYT393323:JZW393323 KIP393323:KJS393323 KSL393323:KTO393323 LCH393323:LDK393323 LMD393323:LNG393323 LVZ393323:LXC393323 MFV393323:MGY393323 MPR393323:MQU393323 MZN393323:NAQ393323 NJJ393323:NKM393323 NTF393323:NUI393323 ODB393323:OEE393323 OMX393323:OOA393323 OWT393323:OXW393323 PGP393323:PHS393323 PQL393323:PRO393323 QAH393323:QBK393323 QKD393323:QLG393323 QTZ393323:QVC393323 RDV393323:REY393323 RNR393323:ROU393323 RXN393323:RYQ393323 SHJ393323:SIM393323 SRF393323:SSI393323 TBB393323:TCE393323 TKX393323:TMA393323 TUT393323:TVW393323 UEP393323:UFS393323 UOL393323:UPO393323 UYH393323:UZK393323 VID393323:VJG393323 VRZ393323:VTC393323 WBV393323:WCY393323 WLR393323:WMU393323 WVN393323:WWQ393323 D458859:AQ458859 JB458859:KE458859 SX458859:UA458859 ACT458859:ADW458859 AMP458859:ANS458859 AWL458859:AXO458859 BGH458859:BHK458859 BQD458859:BRG458859 BZZ458859:CBC458859 CJV458859:CKY458859 CTR458859:CUU458859 DDN458859:DEQ458859 DNJ458859:DOM458859 DXF458859:DYI458859 EHB458859:EIE458859 EQX458859:ESA458859 FAT458859:FBW458859 FKP458859:FLS458859 FUL458859:FVO458859 GEH458859:GFK458859 GOD458859:GPG458859 GXZ458859:GZC458859 HHV458859:HIY458859 HRR458859:HSU458859 IBN458859:ICQ458859 ILJ458859:IMM458859 IVF458859:IWI458859 JFB458859:JGE458859 JOX458859:JQA458859 JYT458859:JZW458859 KIP458859:KJS458859 KSL458859:KTO458859 LCH458859:LDK458859 LMD458859:LNG458859 LVZ458859:LXC458859 MFV458859:MGY458859 MPR458859:MQU458859 MZN458859:NAQ458859 NJJ458859:NKM458859 NTF458859:NUI458859 ODB458859:OEE458859 OMX458859:OOA458859 OWT458859:OXW458859 PGP458859:PHS458859 PQL458859:PRO458859 QAH458859:QBK458859 QKD458859:QLG458859 QTZ458859:QVC458859 RDV458859:REY458859 RNR458859:ROU458859 RXN458859:RYQ458859 SHJ458859:SIM458859 SRF458859:SSI458859 TBB458859:TCE458859 TKX458859:TMA458859 TUT458859:TVW458859 UEP458859:UFS458859 UOL458859:UPO458859 UYH458859:UZK458859 VID458859:VJG458859 VRZ458859:VTC458859 WBV458859:WCY458859 WLR458859:WMU458859 WVN458859:WWQ458859 D524395:AQ524395 JB524395:KE524395 SX524395:UA524395 ACT524395:ADW524395 AMP524395:ANS524395 AWL524395:AXO524395 BGH524395:BHK524395 BQD524395:BRG524395 BZZ524395:CBC524395 CJV524395:CKY524395 CTR524395:CUU524395 DDN524395:DEQ524395 DNJ524395:DOM524395 DXF524395:DYI524395 EHB524395:EIE524395 EQX524395:ESA524395 FAT524395:FBW524395 FKP524395:FLS524395 FUL524395:FVO524395 GEH524395:GFK524395 GOD524395:GPG524395 GXZ524395:GZC524395 HHV524395:HIY524395 HRR524395:HSU524395 IBN524395:ICQ524395 ILJ524395:IMM524395 IVF524395:IWI524395 JFB524395:JGE524395 JOX524395:JQA524395 JYT524395:JZW524395 KIP524395:KJS524395 KSL524395:KTO524395 LCH524395:LDK524395 LMD524395:LNG524395 LVZ524395:LXC524395 MFV524395:MGY524395 MPR524395:MQU524395 MZN524395:NAQ524395 NJJ524395:NKM524395 NTF524395:NUI524395 ODB524395:OEE524395 OMX524395:OOA524395 OWT524395:OXW524395 PGP524395:PHS524395 PQL524395:PRO524395 QAH524395:QBK524395 QKD524395:QLG524395 QTZ524395:QVC524395 RDV524395:REY524395 RNR524395:ROU524395 RXN524395:RYQ524395 SHJ524395:SIM524395 SRF524395:SSI524395 TBB524395:TCE524395 TKX524395:TMA524395 TUT524395:TVW524395 UEP524395:UFS524395 UOL524395:UPO524395 UYH524395:UZK524395 VID524395:VJG524395 VRZ524395:VTC524395 WBV524395:WCY524395 WLR524395:WMU524395 WVN524395:WWQ524395 D589931:AQ589931 JB589931:KE589931 SX589931:UA589931 ACT589931:ADW589931 AMP589931:ANS589931 AWL589931:AXO589931 BGH589931:BHK589931 BQD589931:BRG589931 BZZ589931:CBC589931 CJV589931:CKY589931 CTR589931:CUU589931 DDN589931:DEQ589931 DNJ589931:DOM589931 DXF589931:DYI589931 EHB589931:EIE589931 EQX589931:ESA589931 FAT589931:FBW589931 FKP589931:FLS589931 FUL589931:FVO589931 GEH589931:GFK589931 GOD589931:GPG589931 GXZ589931:GZC589931 HHV589931:HIY589931 HRR589931:HSU589931 IBN589931:ICQ589931 ILJ589931:IMM589931 IVF589931:IWI589931 JFB589931:JGE589931 JOX589931:JQA589931 JYT589931:JZW589931 KIP589931:KJS589931 KSL589931:KTO589931 LCH589931:LDK589931 LMD589931:LNG589931 LVZ589931:LXC589931 MFV589931:MGY589931 MPR589931:MQU589931 MZN589931:NAQ589931 NJJ589931:NKM589931 NTF589931:NUI589931 ODB589931:OEE589931 OMX589931:OOA589931 OWT589931:OXW589931 PGP589931:PHS589931 PQL589931:PRO589931 QAH589931:QBK589931 QKD589931:QLG589931 QTZ589931:QVC589931 RDV589931:REY589931 RNR589931:ROU589931 RXN589931:RYQ589931 SHJ589931:SIM589931 SRF589931:SSI589931 TBB589931:TCE589931 TKX589931:TMA589931 TUT589931:TVW589931 UEP589931:UFS589931 UOL589931:UPO589931 UYH589931:UZK589931 VID589931:VJG589931 VRZ589931:VTC589931 WBV589931:WCY589931 WLR589931:WMU589931 WVN589931:WWQ589931 D655467:AQ655467 JB655467:KE655467 SX655467:UA655467 ACT655467:ADW655467 AMP655467:ANS655467 AWL655467:AXO655467 BGH655467:BHK655467 BQD655467:BRG655467 BZZ655467:CBC655467 CJV655467:CKY655467 CTR655467:CUU655467 DDN655467:DEQ655467 DNJ655467:DOM655467 DXF655467:DYI655467 EHB655467:EIE655467 EQX655467:ESA655467 FAT655467:FBW655467 FKP655467:FLS655467 FUL655467:FVO655467 GEH655467:GFK655467 GOD655467:GPG655467 GXZ655467:GZC655467 HHV655467:HIY655467 HRR655467:HSU655467 IBN655467:ICQ655467 ILJ655467:IMM655467 IVF655467:IWI655467 JFB655467:JGE655467 JOX655467:JQA655467 JYT655467:JZW655467 KIP655467:KJS655467 KSL655467:KTO655467 LCH655467:LDK655467 LMD655467:LNG655467 LVZ655467:LXC655467 MFV655467:MGY655467 MPR655467:MQU655467 MZN655467:NAQ655467 NJJ655467:NKM655467 NTF655467:NUI655467 ODB655467:OEE655467 OMX655467:OOA655467 OWT655467:OXW655467 PGP655467:PHS655467 PQL655467:PRO655467 QAH655467:QBK655467 QKD655467:QLG655467 QTZ655467:QVC655467 RDV655467:REY655467 RNR655467:ROU655467 RXN655467:RYQ655467 SHJ655467:SIM655467 SRF655467:SSI655467 TBB655467:TCE655467 TKX655467:TMA655467 TUT655467:TVW655467 UEP655467:UFS655467 UOL655467:UPO655467 UYH655467:UZK655467 VID655467:VJG655467 VRZ655467:VTC655467 WBV655467:WCY655467 WLR655467:WMU655467 WVN655467:WWQ655467 D721003:AQ721003 JB721003:KE721003 SX721003:UA721003 ACT721003:ADW721003 AMP721003:ANS721003 AWL721003:AXO721003 BGH721003:BHK721003 BQD721003:BRG721003 BZZ721003:CBC721003 CJV721003:CKY721003 CTR721003:CUU721003 DDN721003:DEQ721003 DNJ721003:DOM721003 DXF721003:DYI721003 EHB721003:EIE721003 EQX721003:ESA721003 FAT721003:FBW721003 FKP721003:FLS721003 FUL721003:FVO721003 GEH721003:GFK721003 GOD721003:GPG721003 GXZ721003:GZC721003 HHV721003:HIY721003 HRR721003:HSU721003 IBN721003:ICQ721003 ILJ721003:IMM721003 IVF721003:IWI721003 JFB721003:JGE721003 JOX721003:JQA721003 JYT721003:JZW721003 KIP721003:KJS721003 KSL721003:KTO721003 LCH721003:LDK721003 LMD721003:LNG721003 LVZ721003:LXC721003 MFV721003:MGY721003 MPR721003:MQU721003 MZN721003:NAQ721003 NJJ721003:NKM721003 NTF721003:NUI721003 ODB721003:OEE721003 OMX721003:OOA721003 OWT721003:OXW721003 PGP721003:PHS721003 PQL721003:PRO721003 QAH721003:QBK721003 QKD721003:QLG721003 QTZ721003:QVC721003 RDV721003:REY721003 RNR721003:ROU721003 RXN721003:RYQ721003 SHJ721003:SIM721003 SRF721003:SSI721003 TBB721003:TCE721003 TKX721003:TMA721003 TUT721003:TVW721003 UEP721003:UFS721003 UOL721003:UPO721003 UYH721003:UZK721003 VID721003:VJG721003 VRZ721003:VTC721003 WBV721003:WCY721003 WLR721003:WMU721003 WVN721003:WWQ721003 D786539:AQ786539 JB786539:KE786539 SX786539:UA786539 ACT786539:ADW786539 AMP786539:ANS786539 AWL786539:AXO786539 BGH786539:BHK786539 BQD786539:BRG786539 BZZ786539:CBC786539 CJV786539:CKY786539 CTR786539:CUU786539 DDN786539:DEQ786539 DNJ786539:DOM786539 DXF786539:DYI786539 EHB786539:EIE786539 EQX786539:ESA786539 FAT786539:FBW786539 FKP786539:FLS786539 FUL786539:FVO786539 GEH786539:GFK786539 GOD786539:GPG786539 GXZ786539:GZC786539 HHV786539:HIY786539 HRR786539:HSU786539 IBN786539:ICQ786539 ILJ786539:IMM786539 IVF786539:IWI786539 JFB786539:JGE786539 JOX786539:JQA786539 JYT786539:JZW786539 KIP786539:KJS786539 KSL786539:KTO786539 LCH786539:LDK786539 LMD786539:LNG786539 LVZ786539:LXC786539 MFV786539:MGY786539 MPR786539:MQU786539 MZN786539:NAQ786539 NJJ786539:NKM786539 NTF786539:NUI786539 ODB786539:OEE786539 OMX786539:OOA786539 OWT786539:OXW786539 PGP786539:PHS786539 PQL786539:PRO786539 QAH786539:QBK786539 QKD786539:QLG786539 QTZ786539:QVC786539 RDV786539:REY786539 RNR786539:ROU786539 RXN786539:RYQ786539 SHJ786539:SIM786539 SRF786539:SSI786539 TBB786539:TCE786539 TKX786539:TMA786539 TUT786539:TVW786539 UEP786539:UFS786539 UOL786539:UPO786539 UYH786539:UZK786539 VID786539:VJG786539 VRZ786539:VTC786539 WBV786539:WCY786539 WLR786539:WMU786539 WVN786539:WWQ786539 D852075:AQ852075 JB852075:KE852075 SX852075:UA852075 ACT852075:ADW852075 AMP852075:ANS852075 AWL852075:AXO852075 BGH852075:BHK852075 BQD852075:BRG852075 BZZ852075:CBC852075 CJV852075:CKY852075 CTR852075:CUU852075 DDN852075:DEQ852075 DNJ852075:DOM852075 DXF852075:DYI852075 EHB852075:EIE852075 EQX852075:ESA852075 FAT852075:FBW852075 FKP852075:FLS852075 FUL852075:FVO852075 GEH852075:GFK852075 GOD852075:GPG852075 GXZ852075:GZC852075 HHV852075:HIY852075 HRR852075:HSU852075 IBN852075:ICQ852075 ILJ852075:IMM852075 IVF852075:IWI852075 JFB852075:JGE852075 JOX852075:JQA852075 JYT852075:JZW852075 KIP852075:KJS852075 KSL852075:KTO852075 LCH852075:LDK852075 LMD852075:LNG852075 LVZ852075:LXC852075 MFV852075:MGY852075 MPR852075:MQU852075 MZN852075:NAQ852075 NJJ852075:NKM852075 NTF852075:NUI852075 ODB852075:OEE852075 OMX852075:OOA852075 OWT852075:OXW852075 PGP852075:PHS852075 PQL852075:PRO852075 QAH852075:QBK852075 QKD852075:QLG852075 QTZ852075:QVC852075 RDV852075:REY852075 RNR852075:ROU852075 RXN852075:RYQ852075 SHJ852075:SIM852075 SRF852075:SSI852075 TBB852075:TCE852075 TKX852075:TMA852075 TUT852075:TVW852075 UEP852075:UFS852075 UOL852075:UPO852075 UYH852075:UZK852075 VID852075:VJG852075 VRZ852075:VTC852075 WBV852075:WCY852075 WLR852075:WMU852075 WVN852075:WWQ852075 D917611:AQ917611 JB917611:KE917611 SX917611:UA917611 ACT917611:ADW917611 AMP917611:ANS917611 AWL917611:AXO917611 BGH917611:BHK917611 BQD917611:BRG917611 BZZ917611:CBC917611 CJV917611:CKY917611 CTR917611:CUU917611 DDN917611:DEQ917611 DNJ917611:DOM917611 DXF917611:DYI917611 EHB917611:EIE917611 EQX917611:ESA917611 FAT917611:FBW917611 FKP917611:FLS917611 FUL917611:FVO917611 GEH917611:GFK917611 GOD917611:GPG917611 GXZ917611:GZC917611 HHV917611:HIY917611 HRR917611:HSU917611 IBN917611:ICQ917611 ILJ917611:IMM917611 IVF917611:IWI917611 JFB917611:JGE917611 JOX917611:JQA917611 JYT917611:JZW917611 KIP917611:KJS917611 KSL917611:KTO917611 LCH917611:LDK917611 LMD917611:LNG917611 LVZ917611:LXC917611 MFV917611:MGY917611 MPR917611:MQU917611 MZN917611:NAQ917611 NJJ917611:NKM917611 NTF917611:NUI917611 ODB917611:OEE917611 OMX917611:OOA917611 OWT917611:OXW917611 PGP917611:PHS917611 PQL917611:PRO917611 QAH917611:QBK917611 QKD917611:QLG917611 QTZ917611:QVC917611 RDV917611:REY917611 RNR917611:ROU917611 RXN917611:RYQ917611 SHJ917611:SIM917611 SRF917611:SSI917611 TBB917611:TCE917611 TKX917611:TMA917611 TUT917611:TVW917611 UEP917611:UFS917611 UOL917611:UPO917611 UYH917611:UZK917611 VID917611:VJG917611 VRZ917611:VTC917611 WBV917611:WCY917611 WLR917611:WMU917611 WVN917611:WWQ917611 D983147:AQ983147 JB983147:KE983147 SX983147:UA983147 ACT983147:ADW983147 AMP983147:ANS983147 AWL983147:AXO983147 BGH983147:BHK983147 BQD983147:BRG983147 BZZ983147:CBC983147 CJV983147:CKY983147 CTR983147:CUU983147 DDN983147:DEQ983147 DNJ983147:DOM983147 DXF983147:DYI983147 EHB983147:EIE983147 EQX983147:ESA983147 FAT983147:FBW983147 FKP983147:FLS983147 FUL983147:FVO983147 GEH983147:GFK983147 GOD983147:GPG983147 GXZ983147:GZC983147 HHV983147:HIY983147 HRR983147:HSU983147 IBN983147:ICQ983147 ILJ983147:IMM983147 IVF983147:IWI983147 JFB983147:JGE983147 JOX983147:JQA983147 JYT983147:JZW983147 KIP983147:KJS983147 KSL983147:KTO983147 LCH983147:LDK983147 LMD983147:LNG983147 LVZ983147:LXC983147 MFV983147:MGY983147 MPR983147:MQU983147 MZN983147:NAQ983147 NJJ983147:NKM983147 NTF983147:NUI983147 ODB983147:OEE983147 OMX983147:OOA983147 OWT983147:OXW983147 PGP983147:PHS983147 PQL983147:PRO983147 QAH983147:QBK983147 QKD983147:QLG983147 QTZ983147:QVC983147 RDV983147:REY983147 RNR983147:ROU983147 RXN983147:RYQ983147 SHJ983147:SIM983147 SRF983147:SSI983147 TBB983147:TCE983147 TKX983147:TMA983147 TUT983147:TVW983147 UEP983147:UFS983147 UOL983147:UPO983147 UYH983147:UZK983147 VID983147:VJG983147 VRZ983147:VTC983147 WBV983147:WCY983147 WLR983147:WMU983147 WVN983147:WWQ983147 UEP148:UFS148 D65641:AQ65641 JB65641:KE65641 SX65641:UA65641 ACT65641:ADW65641 AMP65641:ANS65641 AWL65641:AXO65641 BGH65641:BHK65641 BQD65641:BRG65641 BZZ65641:CBC65641 CJV65641:CKY65641 CTR65641:CUU65641 DDN65641:DEQ65641 DNJ65641:DOM65641 DXF65641:DYI65641 EHB65641:EIE65641 EQX65641:ESA65641 FAT65641:FBW65641 FKP65641:FLS65641 FUL65641:FVO65641 GEH65641:GFK65641 GOD65641:GPG65641 GXZ65641:GZC65641 HHV65641:HIY65641 HRR65641:HSU65641 IBN65641:ICQ65641 ILJ65641:IMM65641 IVF65641:IWI65641 JFB65641:JGE65641 JOX65641:JQA65641 JYT65641:JZW65641 KIP65641:KJS65641 KSL65641:KTO65641 LCH65641:LDK65641 LMD65641:LNG65641 LVZ65641:LXC65641 MFV65641:MGY65641 MPR65641:MQU65641 MZN65641:NAQ65641 NJJ65641:NKM65641 NTF65641:NUI65641 ODB65641:OEE65641 OMX65641:OOA65641 OWT65641:OXW65641 PGP65641:PHS65641 PQL65641:PRO65641 QAH65641:QBK65641 QKD65641:QLG65641 QTZ65641:QVC65641 RDV65641:REY65641 RNR65641:ROU65641 RXN65641:RYQ65641 SHJ65641:SIM65641 SRF65641:SSI65641 TBB65641:TCE65641 TKX65641:TMA65641 TUT65641:TVW65641 UEP65641:UFS65641 UOL65641:UPO65641 UYH65641:UZK65641 VID65641:VJG65641 VRZ65641:VTC65641 WBV65641:WCY65641 WLR65641:WMU65641 WVN65641:WWQ65641 D131177:AQ131177 JB131177:KE131177 SX131177:UA131177 ACT131177:ADW131177 AMP131177:ANS131177 AWL131177:AXO131177 BGH131177:BHK131177 BQD131177:BRG131177 BZZ131177:CBC131177 CJV131177:CKY131177 CTR131177:CUU131177 DDN131177:DEQ131177 DNJ131177:DOM131177 DXF131177:DYI131177 EHB131177:EIE131177 EQX131177:ESA131177 FAT131177:FBW131177 FKP131177:FLS131177 FUL131177:FVO131177 GEH131177:GFK131177 GOD131177:GPG131177 GXZ131177:GZC131177 HHV131177:HIY131177 HRR131177:HSU131177 IBN131177:ICQ131177 ILJ131177:IMM131177 IVF131177:IWI131177 JFB131177:JGE131177 JOX131177:JQA131177 JYT131177:JZW131177 KIP131177:KJS131177 KSL131177:KTO131177 LCH131177:LDK131177 LMD131177:LNG131177 LVZ131177:LXC131177 MFV131177:MGY131177 MPR131177:MQU131177 MZN131177:NAQ131177 NJJ131177:NKM131177 NTF131177:NUI131177 ODB131177:OEE131177 OMX131177:OOA131177 OWT131177:OXW131177 PGP131177:PHS131177 PQL131177:PRO131177 QAH131177:QBK131177 QKD131177:QLG131177 QTZ131177:QVC131177 RDV131177:REY131177 RNR131177:ROU131177 RXN131177:RYQ131177 SHJ131177:SIM131177 SRF131177:SSI131177 TBB131177:TCE131177 TKX131177:TMA131177 TUT131177:TVW131177 UEP131177:UFS131177 UOL131177:UPO131177 UYH131177:UZK131177 VID131177:VJG131177 VRZ131177:VTC131177 WBV131177:WCY131177 WLR131177:WMU131177 WVN131177:WWQ131177 D196713:AQ196713 JB196713:KE196713 SX196713:UA196713 ACT196713:ADW196713 AMP196713:ANS196713 AWL196713:AXO196713 BGH196713:BHK196713 BQD196713:BRG196713 BZZ196713:CBC196713 CJV196713:CKY196713 CTR196713:CUU196713 DDN196713:DEQ196713 DNJ196713:DOM196713 DXF196713:DYI196713 EHB196713:EIE196713 EQX196713:ESA196713 FAT196713:FBW196713 FKP196713:FLS196713 FUL196713:FVO196713 GEH196713:GFK196713 GOD196713:GPG196713 GXZ196713:GZC196713 HHV196713:HIY196713 HRR196713:HSU196713 IBN196713:ICQ196713 ILJ196713:IMM196713 IVF196713:IWI196713 JFB196713:JGE196713 JOX196713:JQA196713 JYT196713:JZW196713 KIP196713:KJS196713 KSL196713:KTO196713 LCH196713:LDK196713 LMD196713:LNG196713 LVZ196713:LXC196713 MFV196713:MGY196713 MPR196713:MQU196713 MZN196713:NAQ196713 NJJ196713:NKM196713 NTF196713:NUI196713 ODB196713:OEE196713 OMX196713:OOA196713 OWT196713:OXW196713 PGP196713:PHS196713 PQL196713:PRO196713 QAH196713:QBK196713 QKD196713:QLG196713 QTZ196713:QVC196713 RDV196713:REY196713 RNR196713:ROU196713 RXN196713:RYQ196713 SHJ196713:SIM196713 SRF196713:SSI196713 TBB196713:TCE196713 TKX196713:TMA196713 TUT196713:TVW196713 UEP196713:UFS196713 UOL196713:UPO196713 UYH196713:UZK196713 VID196713:VJG196713 VRZ196713:VTC196713 WBV196713:WCY196713 WLR196713:WMU196713 WVN196713:WWQ196713 D262249:AQ262249 JB262249:KE262249 SX262249:UA262249 ACT262249:ADW262249 AMP262249:ANS262249 AWL262249:AXO262249 BGH262249:BHK262249 BQD262249:BRG262249 BZZ262249:CBC262249 CJV262249:CKY262249 CTR262249:CUU262249 DDN262249:DEQ262249 DNJ262249:DOM262249 DXF262249:DYI262249 EHB262249:EIE262249 EQX262249:ESA262249 FAT262249:FBW262249 FKP262249:FLS262249 FUL262249:FVO262249 GEH262249:GFK262249 GOD262249:GPG262249 GXZ262249:GZC262249 HHV262249:HIY262249 HRR262249:HSU262249 IBN262249:ICQ262249 ILJ262249:IMM262249 IVF262249:IWI262249 JFB262249:JGE262249 JOX262249:JQA262249 JYT262249:JZW262249 KIP262249:KJS262249 KSL262249:KTO262249 LCH262249:LDK262249 LMD262249:LNG262249 LVZ262249:LXC262249 MFV262249:MGY262249 MPR262249:MQU262249 MZN262249:NAQ262249 NJJ262249:NKM262249 NTF262249:NUI262249 ODB262249:OEE262249 OMX262249:OOA262249 OWT262249:OXW262249 PGP262249:PHS262249 PQL262249:PRO262249 QAH262249:QBK262249 QKD262249:QLG262249 QTZ262249:QVC262249 RDV262249:REY262249 RNR262249:ROU262249 RXN262249:RYQ262249 SHJ262249:SIM262249 SRF262249:SSI262249 TBB262249:TCE262249 TKX262249:TMA262249 TUT262249:TVW262249 UEP262249:UFS262249 UOL262249:UPO262249 UYH262249:UZK262249 VID262249:VJG262249 VRZ262249:VTC262249 WBV262249:WCY262249 WLR262249:WMU262249 WVN262249:WWQ262249 D327785:AQ327785 JB327785:KE327785 SX327785:UA327785 ACT327785:ADW327785 AMP327785:ANS327785 AWL327785:AXO327785 BGH327785:BHK327785 BQD327785:BRG327785 BZZ327785:CBC327785 CJV327785:CKY327785 CTR327785:CUU327785 DDN327785:DEQ327785 DNJ327785:DOM327785 DXF327785:DYI327785 EHB327785:EIE327785 EQX327785:ESA327785 FAT327785:FBW327785 FKP327785:FLS327785 FUL327785:FVO327785 GEH327785:GFK327785 GOD327785:GPG327785 GXZ327785:GZC327785 HHV327785:HIY327785 HRR327785:HSU327785 IBN327785:ICQ327785 ILJ327785:IMM327785 IVF327785:IWI327785 JFB327785:JGE327785 JOX327785:JQA327785 JYT327785:JZW327785 KIP327785:KJS327785 KSL327785:KTO327785 LCH327785:LDK327785 LMD327785:LNG327785 LVZ327785:LXC327785 MFV327785:MGY327785 MPR327785:MQU327785 MZN327785:NAQ327785 NJJ327785:NKM327785 NTF327785:NUI327785 ODB327785:OEE327785 OMX327785:OOA327785 OWT327785:OXW327785 PGP327785:PHS327785 PQL327785:PRO327785 QAH327785:QBK327785 QKD327785:QLG327785 QTZ327785:QVC327785 RDV327785:REY327785 RNR327785:ROU327785 RXN327785:RYQ327785 SHJ327785:SIM327785 SRF327785:SSI327785 TBB327785:TCE327785 TKX327785:TMA327785 TUT327785:TVW327785 UEP327785:UFS327785 UOL327785:UPO327785 UYH327785:UZK327785 VID327785:VJG327785 VRZ327785:VTC327785 WBV327785:WCY327785 WLR327785:WMU327785 WVN327785:WWQ327785 D393321:AQ393321 JB393321:KE393321 SX393321:UA393321 ACT393321:ADW393321 AMP393321:ANS393321 AWL393321:AXO393321 BGH393321:BHK393321 BQD393321:BRG393321 BZZ393321:CBC393321 CJV393321:CKY393321 CTR393321:CUU393321 DDN393321:DEQ393321 DNJ393321:DOM393321 DXF393321:DYI393321 EHB393321:EIE393321 EQX393321:ESA393321 FAT393321:FBW393321 FKP393321:FLS393321 FUL393321:FVO393321 GEH393321:GFK393321 GOD393321:GPG393321 GXZ393321:GZC393321 HHV393321:HIY393321 HRR393321:HSU393321 IBN393321:ICQ393321 ILJ393321:IMM393321 IVF393321:IWI393321 JFB393321:JGE393321 JOX393321:JQA393321 JYT393321:JZW393321 KIP393321:KJS393321 KSL393321:KTO393321 LCH393321:LDK393321 LMD393321:LNG393321 LVZ393321:LXC393321 MFV393321:MGY393321 MPR393321:MQU393321 MZN393321:NAQ393321 NJJ393321:NKM393321 NTF393321:NUI393321 ODB393321:OEE393321 OMX393321:OOA393321 OWT393321:OXW393321 PGP393321:PHS393321 PQL393321:PRO393321 QAH393321:QBK393321 QKD393321:QLG393321 QTZ393321:QVC393321 RDV393321:REY393321 RNR393321:ROU393321 RXN393321:RYQ393321 SHJ393321:SIM393321 SRF393321:SSI393321 TBB393321:TCE393321 TKX393321:TMA393321 TUT393321:TVW393321 UEP393321:UFS393321 UOL393321:UPO393321 UYH393321:UZK393321 VID393321:VJG393321 VRZ393321:VTC393321 WBV393321:WCY393321 WLR393321:WMU393321 WVN393321:WWQ393321 D458857:AQ458857 JB458857:KE458857 SX458857:UA458857 ACT458857:ADW458857 AMP458857:ANS458857 AWL458857:AXO458857 BGH458857:BHK458857 BQD458857:BRG458857 BZZ458857:CBC458857 CJV458857:CKY458857 CTR458857:CUU458857 DDN458857:DEQ458857 DNJ458857:DOM458857 DXF458857:DYI458857 EHB458857:EIE458857 EQX458857:ESA458857 FAT458857:FBW458857 FKP458857:FLS458857 FUL458857:FVO458857 GEH458857:GFK458857 GOD458857:GPG458857 GXZ458857:GZC458857 HHV458857:HIY458857 HRR458857:HSU458857 IBN458857:ICQ458857 ILJ458857:IMM458857 IVF458857:IWI458857 JFB458857:JGE458857 JOX458857:JQA458857 JYT458857:JZW458857 KIP458857:KJS458857 KSL458857:KTO458857 LCH458857:LDK458857 LMD458857:LNG458857 LVZ458857:LXC458857 MFV458857:MGY458857 MPR458857:MQU458857 MZN458857:NAQ458857 NJJ458857:NKM458857 NTF458857:NUI458857 ODB458857:OEE458857 OMX458857:OOA458857 OWT458857:OXW458857 PGP458857:PHS458857 PQL458857:PRO458857 QAH458857:QBK458857 QKD458857:QLG458857 QTZ458857:QVC458857 RDV458857:REY458857 RNR458857:ROU458857 RXN458857:RYQ458857 SHJ458857:SIM458857 SRF458857:SSI458857 TBB458857:TCE458857 TKX458857:TMA458857 TUT458857:TVW458857 UEP458857:UFS458857 UOL458857:UPO458857 UYH458857:UZK458857 VID458857:VJG458857 VRZ458857:VTC458857 WBV458857:WCY458857 WLR458857:WMU458857 WVN458857:WWQ458857 D524393:AQ524393 JB524393:KE524393 SX524393:UA524393 ACT524393:ADW524393 AMP524393:ANS524393 AWL524393:AXO524393 BGH524393:BHK524393 BQD524393:BRG524393 BZZ524393:CBC524393 CJV524393:CKY524393 CTR524393:CUU524393 DDN524393:DEQ524393 DNJ524393:DOM524393 DXF524393:DYI524393 EHB524393:EIE524393 EQX524393:ESA524393 FAT524393:FBW524393 FKP524393:FLS524393 FUL524393:FVO524393 GEH524393:GFK524393 GOD524393:GPG524393 GXZ524393:GZC524393 HHV524393:HIY524393 HRR524393:HSU524393 IBN524393:ICQ524393 ILJ524393:IMM524393 IVF524393:IWI524393 JFB524393:JGE524393 JOX524393:JQA524393 JYT524393:JZW524393 KIP524393:KJS524393 KSL524393:KTO524393 LCH524393:LDK524393 LMD524393:LNG524393 LVZ524393:LXC524393 MFV524393:MGY524393 MPR524393:MQU524393 MZN524393:NAQ524393 NJJ524393:NKM524393 NTF524393:NUI524393 ODB524393:OEE524393 OMX524393:OOA524393 OWT524393:OXW524393 PGP524393:PHS524393 PQL524393:PRO524393 QAH524393:QBK524393 QKD524393:QLG524393 QTZ524393:QVC524393 RDV524393:REY524393 RNR524393:ROU524393 RXN524393:RYQ524393 SHJ524393:SIM524393 SRF524393:SSI524393 TBB524393:TCE524393 TKX524393:TMA524393 TUT524393:TVW524393 UEP524393:UFS524393 UOL524393:UPO524393 UYH524393:UZK524393 VID524393:VJG524393 VRZ524393:VTC524393 WBV524393:WCY524393 WLR524393:WMU524393 WVN524393:WWQ524393 D589929:AQ589929 JB589929:KE589929 SX589929:UA589929 ACT589929:ADW589929 AMP589929:ANS589929 AWL589929:AXO589929 BGH589929:BHK589929 BQD589929:BRG589929 BZZ589929:CBC589929 CJV589929:CKY589929 CTR589929:CUU589929 DDN589929:DEQ589929 DNJ589929:DOM589929 DXF589929:DYI589929 EHB589929:EIE589929 EQX589929:ESA589929 FAT589929:FBW589929 FKP589929:FLS589929 FUL589929:FVO589929 GEH589929:GFK589929 GOD589929:GPG589929 GXZ589929:GZC589929 HHV589929:HIY589929 HRR589929:HSU589929 IBN589929:ICQ589929 ILJ589929:IMM589929 IVF589929:IWI589929 JFB589929:JGE589929 JOX589929:JQA589929 JYT589929:JZW589929 KIP589929:KJS589929 KSL589929:KTO589929 LCH589929:LDK589929 LMD589929:LNG589929 LVZ589929:LXC589929 MFV589929:MGY589929 MPR589929:MQU589929 MZN589929:NAQ589929 NJJ589929:NKM589929 NTF589929:NUI589929 ODB589929:OEE589929 OMX589929:OOA589929 OWT589929:OXW589929 PGP589929:PHS589929 PQL589929:PRO589929 QAH589929:QBK589929 QKD589929:QLG589929 QTZ589929:QVC589929 RDV589929:REY589929 RNR589929:ROU589929 RXN589929:RYQ589929 SHJ589929:SIM589929 SRF589929:SSI589929 TBB589929:TCE589929 TKX589929:TMA589929 TUT589929:TVW589929 UEP589929:UFS589929 UOL589929:UPO589929 UYH589929:UZK589929 VID589929:VJG589929 VRZ589929:VTC589929 WBV589929:WCY589929 WLR589929:WMU589929 WVN589929:WWQ589929 D655465:AQ655465 JB655465:KE655465 SX655465:UA655465 ACT655465:ADW655465 AMP655465:ANS655465 AWL655465:AXO655465 BGH655465:BHK655465 BQD655465:BRG655465 BZZ655465:CBC655465 CJV655465:CKY655465 CTR655465:CUU655465 DDN655465:DEQ655465 DNJ655465:DOM655465 DXF655465:DYI655465 EHB655465:EIE655465 EQX655465:ESA655465 FAT655465:FBW655465 FKP655465:FLS655465 FUL655465:FVO655465 GEH655465:GFK655465 GOD655465:GPG655465 GXZ655465:GZC655465 HHV655465:HIY655465 HRR655465:HSU655465 IBN655465:ICQ655465 ILJ655465:IMM655465 IVF655465:IWI655465 JFB655465:JGE655465 JOX655465:JQA655465 JYT655465:JZW655465 KIP655465:KJS655465 KSL655465:KTO655465 LCH655465:LDK655465 LMD655465:LNG655465 LVZ655465:LXC655465 MFV655465:MGY655465 MPR655465:MQU655465 MZN655465:NAQ655465 NJJ655465:NKM655465 NTF655465:NUI655465 ODB655465:OEE655465 OMX655465:OOA655465 OWT655465:OXW655465 PGP655465:PHS655465 PQL655465:PRO655465 QAH655465:QBK655465 QKD655465:QLG655465 QTZ655465:QVC655465 RDV655465:REY655465 RNR655465:ROU655465 RXN655465:RYQ655465 SHJ655465:SIM655465 SRF655465:SSI655465 TBB655465:TCE655465 TKX655465:TMA655465 TUT655465:TVW655465 UEP655465:UFS655465 UOL655465:UPO655465 UYH655465:UZK655465 VID655465:VJG655465 VRZ655465:VTC655465 WBV655465:WCY655465 WLR655465:WMU655465 WVN655465:WWQ655465 D721001:AQ721001 JB721001:KE721001 SX721001:UA721001 ACT721001:ADW721001 AMP721001:ANS721001 AWL721001:AXO721001 BGH721001:BHK721001 BQD721001:BRG721001 BZZ721001:CBC721001 CJV721001:CKY721001 CTR721001:CUU721001 DDN721001:DEQ721001 DNJ721001:DOM721001 DXF721001:DYI721001 EHB721001:EIE721001 EQX721001:ESA721001 FAT721001:FBW721001 FKP721001:FLS721001 FUL721001:FVO721001 GEH721001:GFK721001 GOD721001:GPG721001 GXZ721001:GZC721001 HHV721001:HIY721001 HRR721001:HSU721001 IBN721001:ICQ721001 ILJ721001:IMM721001 IVF721001:IWI721001 JFB721001:JGE721001 JOX721001:JQA721001 JYT721001:JZW721001 KIP721001:KJS721001 KSL721001:KTO721001 LCH721001:LDK721001 LMD721001:LNG721001 LVZ721001:LXC721001 MFV721001:MGY721001 MPR721001:MQU721001 MZN721001:NAQ721001 NJJ721001:NKM721001 NTF721001:NUI721001 ODB721001:OEE721001 OMX721001:OOA721001 OWT721001:OXW721001 PGP721001:PHS721001 PQL721001:PRO721001 QAH721001:QBK721001 QKD721001:QLG721001 QTZ721001:QVC721001 RDV721001:REY721001 RNR721001:ROU721001 RXN721001:RYQ721001 SHJ721001:SIM721001 SRF721001:SSI721001 TBB721001:TCE721001 TKX721001:TMA721001 TUT721001:TVW721001 UEP721001:UFS721001 UOL721001:UPO721001 UYH721001:UZK721001 VID721001:VJG721001 VRZ721001:VTC721001 WBV721001:WCY721001 WLR721001:WMU721001 WVN721001:WWQ721001 D786537:AQ786537 JB786537:KE786537 SX786537:UA786537 ACT786537:ADW786537 AMP786537:ANS786537 AWL786537:AXO786537 BGH786537:BHK786537 BQD786537:BRG786537 BZZ786537:CBC786537 CJV786537:CKY786537 CTR786537:CUU786537 DDN786537:DEQ786537 DNJ786537:DOM786537 DXF786537:DYI786537 EHB786537:EIE786537 EQX786537:ESA786537 FAT786537:FBW786537 FKP786537:FLS786537 FUL786537:FVO786537 GEH786537:GFK786537 GOD786537:GPG786537 GXZ786537:GZC786537 HHV786537:HIY786537 HRR786537:HSU786537 IBN786537:ICQ786537 ILJ786537:IMM786537 IVF786537:IWI786537 JFB786537:JGE786537 JOX786537:JQA786537 JYT786537:JZW786537 KIP786537:KJS786537 KSL786537:KTO786537 LCH786537:LDK786537 LMD786537:LNG786537 LVZ786537:LXC786537 MFV786537:MGY786537 MPR786537:MQU786537 MZN786537:NAQ786537 NJJ786537:NKM786537 NTF786537:NUI786537 ODB786537:OEE786537 OMX786537:OOA786537 OWT786537:OXW786537 PGP786537:PHS786537 PQL786537:PRO786537 QAH786537:QBK786537 QKD786537:QLG786537 QTZ786537:QVC786537 RDV786537:REY786537 RNR786537:ROU786537 RXN786537:RYQ786537 SHJ786537:SIM786537 SRF786537:SSI786537 TBB786537:TCE786537 TKX786537:TMA786537 TUT786537:TVW786537 UEP786537:UFS786537 UOL786537:UPO786537 UYH786537:UZK786537 VID786537:VJG786537 VRZ786537:VTC786537 WBV786537:WCY786537 WLR786537:WMU786537 WVN786537:WWQ786537 D852073:AQ852073 JB852073:KE852073 SX852073:UA852073 ACT852073:ADW852073 AMP852073:ANS852073 AWL852073:AXO852073 BGH852073:BHK852073 BQD852073:BRG852073 BZZ852073:CBC852073 CJV852073:CKY852073 CTR852073:CUU852073 DDN852073:DEQ852073 DNJ852073:DOM852073 DXF852073:DYI852073 EHB852073:EIE852073 EQX852073:ESA852073 FAT852073:FBW852073 FKP852073:FLS852073 FUL852073:FVO852073 GEH852073:GFK852073 GOD852073:GPG852073 GXZ852073:GZC852073 HHV852073:HIY852073 HRR852073:HSU852073 IBN852073:ICQ852073 ILJ852073:IMM852073 IVF852073:IWI852073 JFB852073:JGE852073 JOX852073:JQA852073 JYT852073:JZW852073 KIP852073:KJS852073 KSL852073:KTO852073 LCH852073:LDK852073 LMD852073:LNG852073 LVZ852073:LXC852073 MFV852073:MGY852073 MPR852073:MQU852073 MZN852073:NAQ852073 NJJ852073:NKM852073 NTF852073:NUI852073 ODB852073:OEE852073 OMX852073:OOA852073 OWT852073:OXW852073 PGP852073:PHS852073 PQL852073:PRO852073 QAH852073:QBK852073 QKD852073:QLG852073 QTZ852073:QVC852073 RDV852073:REY852073 RNR852073:ROU852073 RXN852073:RYQ852073 SHJ852073:SIM852073 SRF852073:SSI852073 TBB852073:TCE852073 TKX852073:TMA852073 TUT852073:TVW852073 UEP852073:UFS852073 UOL852073:UPO852073 UYH852073:UZK852073 VID852073:VJG852073 VRZ852073:VTC852073 WBV852073:WCY852073 WLR852073:WMU852073 WVN852073:WWQ852073 D917609:AQ917609 JB917609:KE917609 SX917609:UA917609 ACT917609:ADW917609 AMP917609:ANS917609 AWL917609:AXO917609 BGH917609:BHK917609 BQD917609:BRG917609 BZZ917609:CBC917609 CJV917609:CKY917609 CTR917609:CUU917609 DDN917609:DEQ917609 DNJ917609:DOM917609 DXF917609:DYI917609 EHB917609:EIE917609 EQX917609:ESA917609 FAT917609:FBW917609 FKP917609:FLS917609 FUL917609:FVO917609 GEH917609:GFK917609 GOD917609:GPG917609 GXZ917609:GZC917609 HHV917609:HIY917609 HRR917609:HSU917609 IBN917609:ICQ917609 ILJ917609:IMM917609 IVF917609:IWI917609 JFB917609:JGE917609 JOX917609:JQA917609 JYT917609:JZW917609 KIP917609:KJS917609 KSL917609:KTO917609 LCH917609:LDK917609 LMD917609:LNG917609 LVZ917609:LXC917609 MFV917609:MGY917609 MPR917609:MQU917609 MZN917609:NAQ917609 NJJ917609:NKM917609 NTF917609:NUI917609 ODB917609:OEE917609 OMX917609:OOA917609 OWT917609:OXW917609 PGP917609:PHS917609 PQL917609:PRO917609 QAH917609:QBK917609 QKD917609:QLG917609 QTZ917609:QVC917609 RDV917609:REY917609 RNR917609:ROU917609 RXN917609:RYQ917609 SHJ917609:SIM917609 SRF917609:SSI917609 TBB917609:TCE917609 TKX917609:TMA917609 TUT917609:TVW917609 UEP917609:UFS917609 UOL917609:UPO917609 UYH917609:UZK917609 VID917609:VJG917609 VRZ917609:VTC917609 WBV917609:WCY917609 WLR917609:WMU917609 WVN917609:WWQ917609 D983145:AQ983145 JB983145:KE983145 SX983145:UA983145 ACT983145:ADW983145 AMP983145:ANS983145 AWL983145:AXO983145 BGH983145:BHK983145 BQD983145:BRG983145 BZZ983145:CBC983145 CJV983145:CKY983145 CTR983145:CUU983145 DDN983145:DEQ983145 DNJ983145:DOM983145 DXF983145:DYI983145 EHB983145:EIE983145 EQX983145:ESA983145 FAT983145:FBW983145 FKP983145:FLS983145 FUL983145:FVO983145 GEH983145:GFK983145 GOD983145:GPG983145 GXZ983145:GZC983145 HHV983145:HIY983145 HRR983145:HSU983145 IBN983145:ICQ983145 ILJ983145:IMM983145 IVF983145:IWI983145 JFB983145:JGE983145 JOX983145:JQA983145 JYT983145:JZW983145 KIP983145:KJS983145 KSL983145:KTO983145 LCH983145:LDK983145 LMD983145:LNG983145 LVZ983145:LXC983145 MFV983145:MGY983145 MPR983145:MQU983145 MZN983145:NAQ983145 NJJ983145:NKM983145 NTF983145:NUI983145 ODB983145:OEE983145 OMX983145:OOA983145 OWT983145:OXW983145 PGP983145:PHS983145 PQL983145:PRO983145 QAH983145:QBK983145 QKD983145:QLG983145 QTZ983145:QVC983145 RDV983145:REY983145 RNR983145:ROU983145 RXN983145:RYQ983145 SHJ983145:SIM983145 SRF983145:SSI983145 TBB983145:TCE983145 TKX983145:TMA983145 TUT983145:TVW983145 UEP983145:UFS983145 UOL983145:UPO983145 UYH983145:UZK983145 VID983145:VJG983145 VRZ983145:VTC983145 WBV983145:WCY983145 WLR983145:WMU983145 WVN983145:WWQ983145 TKX148:TMA148 JB125:KE127 SX125:UA127 ACT125:ADW127 AMP125:ANS127 AWL125:AXO127 BGH125:BHK127 BQD125:BRG127 BZZ125:CBC127 CJV125:CKY127 CTR125:CUU127 DDN125:DEQ127 DNJ125:DOM127 DXF125:DYI127 EHB125:EIE127 EQX125:ESA127 FAT125:FBW127 FKP125:FLS127 FUL125:FVO127 GEH125:GFK127 GOD125:GPG127 GXZ125:GZC127 HHV125:HIY127 HRR125:HSU127 IBN125:ICQ127 ILJ125:IMM127 IVF125:IWI127 JFB125:JGE127 JOX125:JQA127 JYT125:JZW127 KIP125:KJS127 KSL125:KTO127 LCH125:LDK127 LMD125:LNG127 LVZ125:LXC127 MFV125:MGY127 MPR125:MQU127 MZN125:NAQ127 NJJ125:NKM127 NTF125:NUI127 ODB125:OEE127 OMX125:OOA127 OWT125:OXW127 PGP125:PHS127 PQL125:PRO127 QAH125:QBK127 QKD125:QLG127 QTZ125:QVC127 RDV125:REY127 RNR125:ROU127 RXN125:RYQ127 SHJ125:SIM127 SRF125:SSI127 TBB125:TCE127 TKX125:TMA127 TUT125:TVW127 UEP125:UFS127 UOL125:UPO127 UYH125:UZK127 VID125:VJG127 VRZ125:VTC127 WBV125:WCY127 WLR125:WMU127 WVN125:WWQ127 D65637:AQ65638 JB65637:KE65638 SX65637:UA65638 ACT65637:ADW65638 AMP65637:ANS65638 AWL65637:AXO65638 BGH65637:BHK65638 BQD65637:BRG65638 BZZ65637:CBC65638 CJV65637:CKY65638 CTR65637:CUU65638 DDN65637:DEQ65638 DNJ65637:DOM65638 DXF65637:DYI65638 EHB65637:EIE65638 EQX65637:ESA65638 FAT65637:FBW65638 FKP65637:FLS65638 FUL65637:FVO65638 GEH65637:GFK65638 GOD65637:GPG65638 GXZ65637:GZC65638 HHV65637:HIY65638 HRR65637:HSU65638 IBN65637:ICQ65638 ILJ65637:IMM65638 IVF65637:IWI65638 JFB65637:JGE65638 JOX65637:JQA65638 JYT65637:JZW65638 KIP65637:KJS65638 KSL65637:KTO65638 LCH65637:LDK65638 LMD65637:LNG65638 LVZ65637:LXC65638 MFV65637:MGY65638 MPR65637:MQU65638 MZN65637:NAQ65638 NJJ65637:NKM65638 NTF65637:NUI65638 ODB65637:OEE65638 OMX65637:OOA65638 OWT65637:OXW65638 PGP65637:PHS65638 PQL65637:PRO65638 QAH65637:QBK65638 QKD65637:QLG65638 QTZ65637:QVC65638 RDV65637:REY65638 RNR65637:ROU65638 RXN65637:RYQ65638 SHJ65637:SIM65638 SRF65637:SSI65638 TBB65637:TCE65638 TKX65637:TMA65638 TUT65637:TVW65638 UEP65637:UFS65638 UOL65637:UPO65638 UYH65637:UZK65638 VID65637:VJG65638 VRZ65637:VTC65638 WBV65637:WCY65638 WLR65637:WMU65638 WVN65637:WWQ65638 D131173:AQ131174 JB131173:KE131174 SX131173:UA131174 ACT131173:ADW131174 AMP131173:ANS131174 AWL131173:AXO131174 BGH131173:BHK131174 BQD131173:BRG131174 BZZ131173:CBC131174 CJV131173:CKY131174 CTR131173:CUU131174 DDN131173:DEQ131174 DNJ131173:DOM131174 DXF131173:DYI131174 EHB131173:EIE131174 EQX131173:ESA131174 FAT131173:FBW131174 FKP131173:FLS131174 FUL131173:FVO131174 GEH131173:GFK131174 GOD131173:GPG131174 GXZ131173:GZC131174 HHV131173:HIY131174 HRR131173:HSU131174 IBN131173:ICQ131174 ILJ131173:IMM131174 IVF131173:IWI131174 JFB131173:JGE131174 JOX131173:JQA131174 JYT131173:JZW131174 KIP131173:KJS131174 KSL131173:KTO131174 LCH131173:LDK131174 LMD131173:LNG131174 LVZ131173:LXC131174 MFV131173:MGY131174 MPR131173:MQU131174 MZN131173:NAQ131174 NJJ131173:NKM131174 NTF131173:NUI131174 ODB131173:OEE131174 OMX131173:OOA131174 OWT131173:OXW131174 PGP131173:PHS131174 PQL131173:PRO131174 QAH131173:QBK131174 QKD131173:QLG131174 QTZ131173:QVC131174 RDV131173:REY131174 RNR131173:ROU131174 RXN131173:RYQ131174 SHJ131173:SIM131174 SRF131173:SSI131174 TBB131173:TCE131174 TKX131173:TMA131174 TUT131173:TVW131174 UEP131173:UFS131174 UOL131173:UPO131174 UYH131173:UZK131174 VID131173:VJG131174 VRZ131173:VTC131174 WBV131173:WCY131174 WLR131173:WMU131174 WVN131173:WWQ131174 D196709:AQ196710 JB196709:KE196710 SX196709:UA196710 ACT196709:ADW196710 AMP196709:ANS196710 AWL196709:AXO196710 BGH196709:BHK196710 BQD196709:BRG196710 BZZ196709:CBC196710 CJV196709:CKY196710 CTR196709:CUU196710 DDN196709:DEQ196710 DNJ196709:DOM196710 DXF196709:DYI196710 EHB196709:EIE196710 EQX196709:ESA196710 FAT196709:FBW196710 FKP196709:FLS196710 FUL196709:FVO196710 GEH196709:GFK196710 GOD196709:GPG196710 GXZ196709:GZC196710 HHV196709:HIY196710 HRR196709:HSU196710 IBN196709:ICQ196710 ILJ196709:IMM196710 IVF196709:IWI196710 JFB196709:JGE196710 JOX196709:JQA196710 JYT196709:JZW196710 KIP196709:KJS196710 KSL196709:KTO196710 LCH196709:LDK196710 LMD196709:LNG196710 LVZ196709:LXC196710 MFV196709:MGY196710 MPR196709:MQU196710 MZN196709:NAQ196710 NJJ196709:NKM196710 NTF196709:NUI196710 ODB196709:OEE196710 OMX196709:OOA196710 OWT196709:OXW196710 PGP196709:PHS196710 PQL196709:PRO196710 QAH196709:QBK196710 QKD196709:QLG196710 QTZ196709:QVC196710 RDV196709:REY196710 RNR196709:ROU196710 RXN196709:RYQ196710 SHJ196709:SIM196710 SRF196709:SSI196710 TBB196709:TCE196710 TKX196709:TMA196710 TUT196709:TVW196710 UEP196709:UFS196710 UOL196709:UPO196710 UYH196709:UZK196710 VID196709:VJG196710 VRZ196709:VTC196710 WBV196709:WCY196710 WLR196709:WMU196710 WVN196709:WWQ196710 D262245:AQ262246 JB262245:KE262246 SX262245:UA262246 ACT262245:ADW262246 AMP262245:ANS262246 AWL262245:AXO262246 BGH262245:BHK262246 BQD262245:BRG262246 BZZ262245:CBC262246 CJV262245:CKY262246 CTR262245:CUU262246 DDN262245:DEQ262246 DNJ262245:DOM262246 DXF262245:DYI262246 EHB262245:EIE262246 EQX262245:ESA262246 FAT262245:FBW262246 FKP262245:FLS262246 FUL262245:FVO262246 GEH262245:GFK262246 GOD262245:GPG262246 GXZ262245:GZC262246 HHV262245:HIY262246 HRR262245:HSU262246 IBN262245:ICQ262246 ILJ262245:IMM262246 IVF262245:IWI262246 JFB262245:JGE262246 JOX262245:JQA262246 JYT262245:JZW262246 KIP262245:KJS262246 KSL262245:KTO262246 LCH262245:LDK262246 LMD262245:LNG262246 LVZ262245:LXC262246 MFV262245:MGY262246 MPR262245:MQU262246 MZN262245:NAQ262246 NJJ262245:NKM262246 NTF262245:NUI262246 ODB262245:OEE262246 OMX262245:OOA262246 OWT262245:OXW262246 PGP262245:PHS262246 PQL262245:PRO262246 QAH262245:QBK262246 QKD262245:QLG262246 QTZ262245:QVC262246 RDV262245:REY262246 RNR262245:ROU262246 RXN262245:RYQ262246 SHJ262245:SIM262246 SRF262245:SSI262246 TBB262245:TCE262246 TKX262245:TMA262246 TUT262245:TVW262246 UEP262245:UFS262246 UOL262245:UPO262246 UYH262245:UZK262246 VID262245:VJG262246 VRZ262245:VTC262246 WBV262245:WCY262246 WLR262245:WMU262246 WVN262245:WWQ262246 D327781:AQ327782 JB327781:KE327782 SX327781:UA327782 ACT327781:ADW327782 AMP327781:ANS327782 AWL327781:AXO327782 BGH327781:BHK327782 BQD327781:BRG327782 BZZ327781:CBC327782 CJV327781:CKY327782 CTR327781:CUU327782 DDN327781:DEQ327782 DNJ327781:DOM327782 DXF327781:DYI327782 EHB327781:EIE327782 EQX327781:ESA327782 FAT327781:FBW327782 FKP327781:FLS327782 FUL327781:FVO327782 GEH327781:GFK327782 GOD327781:GPG327782 GXZ327781:GZC327782 HHV327781:HIY327782 HRR327781:HSU327782 IBN327781:ICQ327782 ILJ327781:IMM327782 IVF327781:IWI327782 JFB327781:JGE327782 JOX327781:JQA327782 JYT327781:JZW327782 KIP327781:KJS327782 KSL327781:KTO327782 LCH327781:LDK327782 LMD327781:LNG327782 LVZ327781:LXC327782 MFV327781:MGY327782 MPR327781:MQU327782 MZN327781:NAQ327782 NJJ327781:NKM327782 NTF327781:NUI327782 ODB327781:OEE327782 OMX327781:OOA327782 OWT327781:OXW327782 PGP327781:PHS327782 PQL327781:PRO327782 QAH327781:QBK327782 QKD327781:QLG327782 QTZ327781:QVC327782 RDV327781:REY327782 RNR327781:ROU327782 RXN327781:RYQ327782 SHJ327781:SIM327782 SRF327781:SSI327782 TBB327781:TCE327782 TKX327781:TMA327782 TUT327781:TVW327782 UEP327781:UFS327782 UOL327781:UPO327782 UYH327781:UZK327782 VID327781:VJG327782 VRZ327781:VTC327782 WBV327781:WCY327782 WLR327781:WMU327782 WVN327781:WWQ327782 D393317:AQ393318 JB393317:KE393318 SX393317:UA393318 ACT393317:ADW393318 AMP393317:ANS393318 AWL393317:AXO393318 BGH393317:BHK393318 BQD393317:BRG393318 BZZ393317:CBC393318 CJV393317:CKY393318 CTR393317:CUU393318 DDN393317:DEQ393318 DNJ393317:DOM393318 DXF393317:DYI393318 EHB393317:EIE393318 EQX393317:ESA393318 FAT393317:FBW393318 FKP393317:FLS393318 FUL393317:FVO393318 GEH393317:GFK393318 GOD393317:GPG393318 GXZ393317:GZC393318 HHV393317:HIY393318 HRR393317:HSU393318 IBN393317:ICQ393318 ILJ393317:IMM393318 IVF393317:IWI393318 JFB393317:JGE393318 JOX393317:JQA393318 JYT393317:JZW393318 KIP393317:KJS393318 KSL393317:KTO393318 LCH393317:LDK393318 LMD393317:LNG393318 LVZ393317:LXC393318 MFV393317:MGY393318 MPR393317:MQU393318 MZN393317:NAQ393318 NJJ393317:NKM393318 NTF393317:NUI393318 ODB393317:OEE393318 OMX393317:OOA393318 OWT393317:OXW393318 PGP393317:PHS393318 PQL393317:PRO393318 QAH393317:QBK393318 QKD393317:QLG393318 QTZ393317:QVC393318 RDV393317:REY393318 RNR393317:ROU393318 RXN393317:RYQ393318 SHJ393317:SIM393318 SRF393317:SSI393318 TBB393317:TCE393318 TKX393317:TMA393318 TUT393317:TVW393318 UEP393317:UFS393318 UOL393317:UPO393318 UYH393317:UZK393318 VID393317:VJG393318 VRZ393317:VTC393318 WBV393317:WCY393318 WLR393317:WMU393318 WVN393317:WWQ393318 D458853:AQ458854 JB458853:KE458854 SX458853:UA458854 ACT458853:ADW458854 AMP458853:ANS458854 AWL458853:AXO458854 BGH458853:BHK458854 BQD458853:BRG458854 BZZ458853:CBC458854 CJV458853:CKY458854 CTR458853:CUU458854 DDN458853:DEQ458854 DNJ458853:DOM458854 DXF458853:DYI458854 EHB458853:EIE458854 EQX458853:ESA458854 FAT458853:FBW458854 FKP458853:FLS458854 FUL458853:FVO458854 GEH458853:GFK458854 GOD458853:GPG458854 GXZ458853:GZC458854 HHV458853:HIY458854 HRR458853:HSU458854 IBN458853:ICQ458854 ILJ458853:IMM458854 IVF458853:IWI458854 JFB458853:JGE458854 JOX458853:JQA458854 JYT458853:JZW458854 KIP458853:KJS458854 KSL458853:KTO458854 LCH458853:LDK458854 LMD458853:LNG458854 LVZ458853:LXC458854 MFV458853:MGY458854 MPR458853:MQU458854 MZN458853:NAQ458854 NJJ458853:NKM458854 NTF458853:NUI458854 ODB458853:OEE458854 OMX458853:OOA458854 OWT458853:OXW458854 PGP458853:PHS458854 PQL458853:PRO458854 QAH458853:QBK458854 QKD458853:QLG458854 QTZ458853:QVC458854 RDV458853:REY458854 RNR458853:ROU458854 RXN458853:RYQ458854 SHJ458853:SIM458854 SRF458853:SSI458854 TBB458853:TCE458854 TKX458853:TMA458854 TUT458853:TVW458854 UEP458853:UFS458854 UOL458853:UPO458854 UYH458853:UZK458854 VID458853:VJG458854 VRZ458853:VTC458854 WBV458853:WCY458854 WLR458853:WMU458854 WVN458853:WWQ458854 D524389:AQ524390 JB524389:KE524390 SX524389:UA524390 ACT524389:ADW524390 AMP524389:ANS524390 AWL524389:AXO524390 BGH524389:BHK524390 BQD524389:BRG524390 BZZ524389:CBC524390 CJV524389:CKY524390 CTR524389:CUU524390 DDN524389:DEQ524390 DNJ524389:DOM524390 DXF524389:DYI524390 EHB524389:EIE524390 EQX524389:ESA524390 FAT524389:FBW524390 FKP524389:FLS524390 FUL524389:FVO524390 GEH524389:GFK524390 GOD524389:GPG524390 GXZ524389:GZC524390 HHV524389:HIY524390 HRR524389:HSU524390 IBN524389:ICQ524390 ILJ524389:IMM524390 IVF524389:IWI524390 JFB524389:JGE524390 JOX524389:JQA524390 JYT524389:JZW524390 KIP524389:KJS524390 KSL524389:KTO524390 LCH524389:LDK524390 LMD524389:LNG524390 LVZ524389:LXC524390 MFV524389:MGY524390 MPR524389:MQU524390 MZN524389:NAQ524390 NJJ524389:NKM524390 NTF524389:NUI524390 ODB524389:OEE524390 OMX524389:OOA524390 OWT524389:OXW524390 PGP524389:PHS524390 PQL524389:PRO524390 QAH524389:QBK524390 QKD524389:QLG524390 QTZ524389:QVC524390 RDV524389:REY524390 RNR524389:ROU524390 RXN524389:RYQ524390 SHJ524389:SIM524390 SRF524389:SSI524390 TBB524389:TCE524390 TKX524389:TMA524390 TUT524389:TVW524390 UEP524389:UFS524390 UOL524389:UPO524390 UYH524389:UZK524390 VID524389:VJG524390 VRZ524389:VTC524390 WBV524389:WCY524390 WLR524389:WMU524390 WVN524389:WWQ524390 D589925:AQ589926 JB589925:KE589926 SX589925:UA589926 ACT589925:ADW589926 AMP589925:ANS589926 AWL589925:AXO589926 BGH589925:BHK589926 BQD589925:BRG589926 BZZ589925:CBC589926 CJV589925:CKY589926 CTR589925:CUU589926 DDN589925:DEQ589926 DNJ589925:DOM589926 DXF589925:DYI589926 EHB589925:EIE589926 EQX589925:ESA589926 FAT589925:FBW589926 FKP589925:FLS589926 FUL589925:FVO589926 GEH589925:GFK589926 GOD589925:GPG589926 GXZ589925:GZC589926 HHV589925:HIY589926 HRR589925:HSU589926 IBN589925:ICQ589926 ILJ589925:IMM589926 IVF589925:IWI589926 JFB589925:JGE589926 JOX589925:JQA589926 JYT589925:JZW589926 KIP589925:KJS589926 KSL589925:KTO589926 LCH589925:LDK589926 LMD589925:LNG589926 LVZ589925:LXC589926 MFV589925:MGY589926 MPR589925:MQU589926 MZN589925:NAQ589926 NJJ589925:NKM589926 NTF589925:NUI589926 ODB589925:OEE589926 OMX589925:OOA589926 OWT589925:OXW589926 PGP589925:PHS589926 PQL589925:PRO589926 QAH589925:QBK589926 QKD589925:QLG589926 QTZ589925:QVC589926 RDV589925:REY589926 RNR589925:ROU589926 RXN589925:RYQ589926 SHJ589925:SIM589926 SRF589925:SSI589926 TBB589925:TCE589926 TKX589925:TMA589926 TUT589925:TVW589926 UEP589925:UFS589926 UOL589925:UPO589926 UYH589925:UZK589926 VID589925:VJG589926 VRZ589925:VTC589926 WBV589925:WCY589926 WLR589925:WMU589926 WVN589925:WWQ589926 D655461:AQ655462 JB655461:KE655462 SX655461:UA655462 ACT655461:ADW655462 AMP655461:ANS655462 AWL655461:AXO655462 BGH655461:BHK655462 BQD655461:BRG655462 BZZ655461:CBC655462 CJV655461:CKY655462 CTR655461:CUU655462 DDN655461:DEQ655462 DNJ655461:DOM655462 DXF655461:DYI655462 EHB655461:EIE655462 EQX655461:ESA655462 FAT655461:FBW655462 FKP655461:FLS655462 FUL655461:FVO655462 GEH655461:GFK655462 GOD655461:GPG655462 GXZ655461:GZC655462 HHV655461:HIY655462 HRR655461:HSU655462 IBN655461:ICQ655462 ILJ655461:IMM655462 IVF655461:IWI655462 JFB655461:JGE655462 JOX655461:JQA655462 JYT655461:JZW655462 KIP655461:KJS655462 KSL655461:KTO655462 LCH655461:LDK655462 LMD655461:LNG655462 LVZ655461:LXC655462 MFV655461:MGY655462 MPR655461:MQU655462 MZN655461:NAQ655462 NJJ655461:NKM655462 NTF655461:NUI655462 ODB655461:OEE655462 OMX655461:OOA655462 OWT655461:OXW655462 PGP655461:PHS655462 PQL655461:PRO655462 QAH655461:QBK655462 QKD655461:QLG655462 QTZ655461:QVC655462 RDV655461:REY655462 RNR655461:ROU655462 RXN655461:RYQ655462 SHJ655461:SIM655462 SRF655461:SSI655462 TBB655461:TCE655462 TKX655461:TMA655462 TUT655461:TVW655462 UEP655461:UFS655462 UOL655461:UPO655462 UYH655461:UZK655462 VID655461:VJG655462 VRZ655461:VTC655462 WBV655461:WCY655462 WLR655461:WMU655462 WVN655461:WWQ655462 D720997:AQ720998 JB720997:KE720998 SX720997:UA720998 ACT720997:ADW720998 AMP720997:ANS720998 AWL720997:AXO720998 BGH720997:BHK720998 BQD720997:BRG720998 BZZ720997:CBC720998 CJV720997:CKY720998 CTR720997:CUU720998 DDN720997:DEQ720998 DNJ720997:DOM720998 DXF720997:DYI720998 EHB720997:EIE720998 EQX720997:ESA720998 FAT720997:FBW720998 FKP720997:FLS720998 FUL720997:FVO720998 GEH720997:GFK720998 GOD720997:GPG720998 GXZ720997:GZC720998 HHV720997:HIY720998 HRR720997:HSU720998 IBN720997:ICQ720998 ILJ720997:IMM720998 IVF720997:IWI720998 JFB720997:JGE720998 JOX720997:JQA720998 JYT720997:JZW720998 KIP720997:KJS720998 KSL720997:KTO720998 LCH720997:LDK720998 LMD720997:LNG720998 LVZ720997:LXC720998 MFV720997:MGY720998 MPR720997:MQU720998 MZN720997:NAQ720998 NJJ720997:NKM720998 NTF720997:NUI720998 ODB720997:OEE720998 OMX720997:OOA720998 OWT720997:OXW720998 PGP720997:PHS720998 PQL720997:PRO720998 QAH720997:QBK720998 QKD720997:QLG720998 QTZ720997:QVC720998 RDV720997:REY720998 RNR720997:ROU720998 RXN720997:RYQ720998 SHJ720997:SIM720998 SRF720997:SSI720998 TBB720997:TCE720998 TKX720997:TMA720998 TUT720997:TVW720998 UEP720997:UFS720998 UOL720997:UPO720998 UYH720997:UZK720998 VID720997:VJG720998 VRZ720997:VTC720998 WBV720997:WCY720998 WLR720997:WMU720998 WVN720997:WWQ720998 D786533:AQ786534 JB786533:KE786534 SX786533:UA786534 ACT786533:ADW786534 AMP786533:ANS786534 AWL786533:AXO786534 BGH786533:BHK786534 BQD786533:BRG786534 BZZ786533:CBC786534 CJV786533:CKY786534 CTR786533:CUU786534 DDN786533:DEQ786534 DNJ786533:DOM786534 DXF786533:DYI786534 EHB786533:EIE786534 EQX786533:ESA786534 FAT786533:FBW786534 FKP786533:FLS786534 FUL786533:FVO786534 GEH786533:GFK786534 GOD786533:GPG786534 GXZ786533:GZC786534 HHV786533:HIY786534 HRR786533:HSU786534 IBN786533:ICQ786534 ILJ786533:IMM786534 IVF786533:IWI786534 JFB786533:JGE786534 JOX786533:JQA786534 JYT786533:JZW786534 KIP786533:KJS786534 KSL786533:KTO786534 LCH786533:LDK786534 LMD786533:LNG786534 LVZ786533:LXC786534 MFV786533:MGY786534 MPR786533:MQU786534 MZN786533:NAQ786534 NJJ786533:NKM786534 NTF786533:NUI786534 ODB786533:OEE786534 OMX786533:OOA786534 OWT786533:OXW786534 PGP786533:PHS786534 PQL786533:PRO786534 QAH786533:QBK786534 QKD786533:QLG786534 QTZ786533:QVC786534 RDV786533:REY786534 RNR786533:ROU786534 RXN786533:RYQ786534 SHJ786533:SIM786534 SRF786533:SSI786534 TBB786533:TCE786534 TKX786533:TMA786534 TUT786533:TVW786534 UEP786533:UFS786534 UOL786533:UPO786534 UYH786533:UZK786534 VID786533:VJG786534 VRZ786533:VTC786534 WBV786533:WCY786534 WLR786533:WMU786534 WVN786533:WWQ786534 D852069:AQ852070 JB852069:KE852070 SX852069:UA852070 ACT852069:ADW852070 AMP852069:ANS852070 AWL852069:AXO852070 BGH852069:BHK852070 BQD852069:BRG852070 BZZ852069:CBC852070 CJV852069:CKY852070 CTR852069:CUU852070 DDN852069:DEQ852070 DNJ852069:DOM852070 DXF852069:DYI852070 EHB852069:EIE852070 EQX852069:ESA852070 FAT852069:FBW852070 FKP852069:FLS852070 FUL852069:FVO852070 GEH852069:GFK852070 GOD852069:GPG852070 GXZ852069:GZC852070 HHV852069:HIY852070 HRR852069:HSU852070 IBN852069:ICQ852070 ILJ852069:IMM852070 IVF852069:IWI852070 JFB852069:JGE852070 JOX852069:JQA852070 JYT852069:JZW852070 KIP852069:KJS852070 KSL852069:KTO852070 LCH852069:LDK852070 LMD852069:LNG852070 LVZ852069:LXC852070 MFV852069:MGY852070 MPR852069:MQU852070 MZN852069:NAQ852070 NJJ852069:NKM852070 NTF852069:NUI852070 ODB852069:OEE852070 OMX852069:OOA852070 OWT852069:OXW852070 PGP852069:PHS852070 PQL852069:PRO852070 QAH852069:QBK852070 QKD852069:QLG852070 QTZ852069:QVC852070 RDV852069:REY852070 RNR852069:ROU852070 RXN852069:RYQ852070 SHJ852069:SIM852070 SRF852069:SSI852070 TBB852069:TCE852070 TKX852069:TMA852070 TUT852069:TVW852070 UEP852069:UFS852070 UOL852069:UPO852070 UYH852069:UZK852070 VID852069:VJG852070 VRZ852069:VTC852070 WBV852069:WCY852070 WLR852069:WMU852070 WVN852069:WWQ852070 D917605:AQ917606 JB917605:KE917606 SX917605:UA917606 ACT917605:ADW917606 AMP917605:ANS917606 AWL917605:AXO917606 BGH917605:BHK917606 BQD917605:BRG917606 BZZ917605:CBC917606 CJV917605:CKY917606 CTR917605:CUU917606 DDN917605:DEQ917606 DNJ917605:DOM917606 DXF917605:DYI917606 EHB917605:EIE917606 EQX917605:ESA917606 FAT917605:FBW917606 FKP917605:FLS917606 FUL917605:FVO917606 GEH917605:GFK917606 GOD917605:GPG917606 GXZ917605:GZC917606 HHV917605:HIY917606 HRR917605:HSU917606 IBN917605:ICQ917606 ILJ917605:IMM917606 IVF917605:IWI917606 JFB917605:JGE917606 JOX917605:JQA917606 JYT917605:JZW917606 KIP917605:KJS917606 KSL917605:KTO917606 LCH917605:LDK917606 LMD917605:LNG917606 LVZ917605:LXC917606 MFV917605:MGY917606 MPR917605:MQU917606 MZN917605:NAQ917606 NJJ917605:NKM917606 NTF917605:NUI917606 ODB917605:OEE917606 OMX917605:OOA917606 OWT917605:OXW917606 PGP917605:PHS917606 PQL917605:PRO917606 QAH917605:QBK917606 QKD917605:QLG917606 QTZ917605:QVC917606 RDV917605:REY917606 RNR917605:ROU917606 RXN917605:RYQ917606 SHJ917605:SIM917606 SRF917605:SSI917606 TBB917605:TCE917606 TKX917605:TMA917606 TUT917605:TVW917606 UEP917605:UFS917606 UOL917605:UPO917606 UYH917605:UZK917606 VID917605:VJG917606 VRZ917605:VTC917606 WBV917605:WCY917606 WLR917605:WMU917606 WVN917605:WWQ917606 D983141:AQ983142 JB983141:KE983142 SX983141:UA983142 ACT983141:ADW983142 AMP983141:ANS983142 AWL983141:AXO983142 BGH983141:BHK983142 BQD983141:BRG983142 BZZ983141:CBC983142 CJV983141:CKY983142 CTR983141:CUU983142 DDN983141:DEQ983142 DNJ983141:DOM983142 DXF983141:DYI983142 EHB983141:EIE983142 EQX983141:ESA983142 FAT983141:FBW983142 FKP983141:FLS983142 FUL983141:FVO983142 GEH983141:GFK983142 GOD983141:GPG983142 GXZ983141:GZC983142 HHV983141:HIY983142 HRR983141:HSU983142 IBN983141:ICQ983142 ILJ983141:IMM983142 IVF983141:IWI983142 JFB983141:JGE983142 JOX983141:JQA983142 JYT983141:JZW983142 KIP983141:KJS983142 KSL983141:KTO983142 LCH983141:LDK983142 LMD983141:LNG983142 LVZ983141:LXC983142 MFV983141:MGY983142 MPR983141:MQU983142 MZN983141:NAQ983142 NJJ983141:NKM983142 NTF983141:NUI983142 ODB983141:OEE983142 OMX983141:OOA983142 OWT983141:OXW983142 PGP983141:PHS983142 PQL983141:PRO983142 QAH983141:QBK983142 QKD983141:QLG983142 QTZ983141:QVC983142 RDV983141:REY983142 RNR983141:ROU983142 RXN983141:RYQ983142 SHJ983141:SIM983142 SRF983141:SSI983142 TBB983141:TCE983142 TKX983141:TMA983142 TUT983141:TVW983142 UEP983141:UFS983142 UOL983141:UPO983142 UYH983141:UZK983142 VID983141:VJG983142 VRZ983141:VTC983142 WBV983141:WCY983142 WLR983141:WMU983142 WVN983141:WWQ983142 QTZ148:QVC148 JB122:KE122 SX122:UA122 ACT122:ADW122 AMP122:ANS122 AWL122:AXO122 BGH122:BHK122 BQD122:BRG122 BZZ122:CBC122 CJV122:CKY122 CTR122:CUU122 DDN122:DEQ122 DNJ122:DOM122 DXF122:DYI122 EHB122:EIE122 EQX122:ESA122 FAT122:FBW122 FKP122:FLS122 FUL122:FVO122 GEH122:GFK122 GOD122:GPG122 GXZ122:GZC122 HHV122:HIY122 HRR122:HSU122 IBN122:ICQ122 ILJ122:IMM122 IVF122:IWI122 JFB122:JGE122 JOX122:JQA122 JYT122:JZW122 KIP122:KJS122 KSL122:KTO122 LCH122:LDK122 LMD122:LNG122 LVZ122:LXC122 MFV122:MGY122 MPR122:MQU122 MZN122:NAQ122 NJJ122:NKM122 NTF122:NUI122 ODB122:OEE122 OMX122:OOA122 OWT122:OXW122 PGP122:PHS122 PQL122:PRO122 QAH122:QBK122 QKD122:QLG122 QTZ122:QVC122 RDV122:REY122 RNR122:ROU122 RXN122:RYQ122 SHJ122:SIM122 SRF122:SSI122 TBB122:TCE122 TKX122:TMA122 TUT122:TVW122 UEP122:UFS122 UOL122:UPO122 UYH122:UZK122 VID122:VJG122 VRZ122:VTC122 WBV122:WCY122 WLR122:WMU122 WVN122:WWQ122 D65635:AQ65635 JB65635:KE65635 SX65635:UA65635 ACT65635:ADW65635 AMP65635:ANS65635 AWL65635:AXO65635 BGH65635:BHK65635 BQD65635:BRG65635 BZZ65635:CBC65635 CJV65635:CKY65635 CTR65635:CUU65635 DDN65635:DEQ65635 DNJ65635:DOM65635 DXF65635:DYI65635 EHB65635:EIE65635 EQX65635:ESA65635 FAT65635:FBW65635 FKP65635:FLS65635 FUL65635:FVO65635 GEH65635:GFK65635 GOD65635:GPG65635 GXZ65635:GZC65635 HHV65635:HIY65635 HRR65635:HSU65635 IBN65635:ICQ65635 ILJ65635:IMM65635 IVF65635:IWI65635 JFB65635:JGE65635 JOX65635:JQA65635 JYT65635:JZW65635 KIP65635:KJS65635 KSL65635:KTO65635 LCH65635:LDK65635 LMD65635:LNG65635 LVZ65635:LXC65635 MFV65635:MGY65635 MPR65635:MQU65635 MZN65635:NAQ65635 NJJ65635:NKM65635 NTF65635:NUI65635 ODB65635:OEE65635 OMX65635:OOA65635 OWT65635:OXW65635 PGP65635:PHS65635 PQL65635:PRO65635 QAH65635:QBK65635 QKD65635:QLG65635 QTZ65635:QVC65635 RDV65635:REY65635 RNR65635:ROU65635 RXN65635:RYQ65635 SHJ65635:SIM65635 SRF65635:SSI65635 TBB65635:TCE65635 TKX65635:TMA65635 TUT65635:TVW65635 UEP65635:UFS65635 UOL65635:UPO65635 UYH65635:UZK65635 VID65635:VJG65635 VRZ65635:VTC65635 WBV65635:WCY65635 WLR65635:WMU65635 WVN65635:WWQ65635 D131171:AQ131171 JB131171:KE131171 SX131171:UA131171 ACT131171:ADW131171 AMP131171:ANS131171 AWL131171:AXO131171 BGH131171:BHK131171 BQD131171:BRG131171 BZZ131171:CBC131171 CJV131171:CKY131171 CTR131171:CUU131171 DDN131171:DEQ131171 DNJ131171:DOM131171 DXF131171:DYI131171 EHB131171:EIE131171 EQX131171:ESA131171 FAT131171:FBW131171 FKP131171:FLS131171 FUL131171:FVO131171 GEH131171:GFK131171 GOD131171:GPG131171 GXZ131171:GZC131171 HHV131171:HIY131171 HRR131171:HSU131171 IBN131171:ICQ131171 ILJ131171:IMM131171 IVF131171:IWI131171 JFB131171:JGE131171 JOX131171:JQA131171 JYT131171:JZW131171 KIP131171:KJS131171 KSL131171:KTO131171 LCH131171:LDK131171 LMD131171:LNG131171 LVZ131171:LXC131171 MFV131171:MGY131171 MPR131171:MQU131171 MZN131171:NAQ131171 NJJ131171:NKM131171 NTF131171:NUI131171 ODB131171:OEE131171 OMX131171:OOA131171 OWT131171:OXW131171 PGP131171:PHS131171 PQL131171:PRO131171 QAH131171:QBK131171 QKD131171:QLG131171 QTZ131171:QVC131171 RDV131171:REY131171 RNR131171:ROU131171 RXN131171:RYQ131171 SHJ131171:SIM131171 SRF131171:SSI131171 TBB131171:TCE131171 TKX131171:TMA131171 TUT131171:TVW131171 UEP131171:UFS131171 UOL131171:UPO131171 UYH131171:UZK131171 VID131171:VJG131171 VRZ131171:VTC131171 WBV131171:WCY131171 WLR131171:WMU131171 WVN131171:WWQ131171 D196707:AQ196707 JB196707:KE196707 SX196707:UA196707 ACT196707:ADW196707 AMP196707:ANS196707 AWL196707:AXO196707 BGH196707:BHK196707 BQD196707:BRG196707 BZZ196707:CBC196707 CJV196707:CKY196707 CTR196707:CUU196707 DDN196707:DEQ196707 DNJ196707:DOM196707 DXF196707:DYI196707 EHB196707:EIE196707 EQX196707:ESA196707 FAT196707:FBW196707 FKP196707:FLS196707 FUL196707:FVO196707 GEH196707:GFK196707 GOD196707:GPG196707 GXZ196707:GZC196707 HHV196707:HIY196707 HRR196707:HSU196707 IBN196707:ICQ196707 ILJ196707:IMM196707 IVF196707:IWI196707 JFB196707:JGE196707 JOX196707:JQA196707 JYT196707:JZW196707 KIP196707:KJS196707 KSL196707:KTO196707 LCH196707:LDK196707 LMD196707:LNG196707 LVZ196707:LXC196707 MFV196707:MGY196707 MPR196707:MQU196707 MZN196707:NAQ196707 NJJ196707:NKM196707 NTF196707:NUI196707 ODB196707:OEE196707 OMX196707:OOA196707 OWT196707:OXW196707 PGP196707:PHS196707 PQL196707:PRO196707 QAH196707:QBK196707 QKD196707:QLG196707 QTZ196707:QVC196707 RDV196707:REY196707 RNR196707:ROU196707 RXN196707:RYQ196707 SHJ196707:SIM196707 SRF196707:SSI196707 TBB196707:TCE196707 TKX196707:TMA196707 TUT196707:TVW196707 UEP196707:UFS196707 UOL196707:UPO196707 UYH196707:UZK196707 VID196707:VJG196707 VRZ196707:VTC196707 WBV196707:WCY196707 WLR196707:WMU196707 WVN196707:WWQ196707 D262243:AQ262243 JB262243:KE262243 SX262243:UA262243 ACT262243:ADW262243 AMP262243:ANS262243 AWL262243:AXO262243 BGH262243:BHK262243 BQD262243:BRG262243 BZZ262243:CBC262243 CJV262243:CKY262243 CTR262243:CUU262243 DDN262243:DEQ262243 DNJ262243:DOM262243 DXF262243:DYI262243 EHB262243:EIE262243 EQX262243:ESA262243 FAT262243:FBW262243 FKP262243:FLS262243 FUL262243:FVO262243 GEH262243:GFK262243 GOD262243:GPG262243 GXZ262243:GZC262243 HHV262243:HIY262243 HRR262243:HSU262243 IBN262243:ICQ262243 ILJ262243:IMM262243 IVF262243:IWI262243 JFB262243:JGE262243 JOX262243:JQA262243 JYT262243:JZW262243 KIP262243:KJS262243 KSL262243:KTO262243 LCH262243:LDK262243 LMD262243:LNG262243 LVZ262243:LXC262243 MFV262243:MGY262243 MPR262243:MQU262243 MZN262243:NAQ262243 NJJ262243:NKM262243 NTF262243:NUI262243 ODB262243:OEE262243 OMX262243:OOA262243 OWT262243:OXW262243 PGP262243:PHS262243 PQL262243:PRO262243 QAH262243:QBK262243 QKD262243:QLG262243 QTZ262243:QVC262243 RDV262243:REY262243 RNR262243:ROU262243 RXN262243:RYQ262243 SHJ262243:SIM262243 SRF262243:SSI262243 TBB262243:TCE262243 TKX262243:TMA262243 TUT262243:TVW262243 UEP262243:UFS262243 UOL262243:UPO262243 UYH262243:UZK262243 VID262243:VJG262243 VRZ262243:VTC262243 WBV262243:WCY262243 WLR262243:WMU262243 WVN262243:WWQ262243 D327779:AQ327779 JB327779:KE327779 SX327779:UA327779 ACT327779:ADW327779 AMP327779:ANS327779 AWL327779:AXO327779 BGH327779:BHK327779 BQD327779:BRG327779 BZZ327779:CBC327779 CJV327779:CKY327779 CTR327779:CUU327779 DDN327779:DEQ327779 DNJ327779:DOM327779 DXF327779:DYI327779 EHB327779:EIE327779 EQX327779:ESA327779 FAT327779:FBW327779 FKP327779:FLS327779 FUL327779:FVO327779 GEH327779:GFK327779 GOD327779:GPG327779 GXZ327779:GZC327779 HHV327779:HIY327779 HRR327779:HSU327779 IBN327779:ICQ327779 ILJ327779:IMM327779 IVF327779:IWI327779 JFB327779:JGE327779 JOX327779:JQA327779 JYT327779:JZW327779 KIP327779:KJS327779 KSL327779:KTO327779 LCH327779:LDK327779 LMD327779:LNG327779 LVZ327779:LXC327779 MFV327779:MGY327779 MPR327779:MQU327779 MZN327779:NAQ327779 NJJ327779:NKM327779 NTF327779:NUI327779 ODB327779:OEE327779 OMX327779:OOA327779 OWT327779:OXW327779 PGP327779:PHS327779 PQL327779:PRO327779 QAH327779:QBK327779 QKD327779:QLG327779 QTZ327779:QVC327779 RDV327779:REY327779 RNR327779:ROU327779 RXN327779:RYQ327779 SHJ327779:SIM327779 SRF327779:SSI327779 TBB327779:TCE327779 TKX327779:TMA327779 TUT327779:TVW327779 UEP327779:UFS327779 UOL327779:UPO327779 UYH327779:UZK327779 VID327779:VJG327779 VRZ327779:VTC327779 WBV327779:WCY327779 WLR327779:WMU327779 WVN327779:WWQ327779 D393315:AQ393315 JB393315:KE393315 SX393315:UA393315 ACT393315:ADW393315 AMP393315:ANS393315 AWL393315:AXO393315 BGH393315:BHK393315 BQD393315:BRG393315 BZZ393315:CBC393315 CJV393315:CKY393315 CTR393315:CUU393315 DDN393315:DEQ393315 DNJ393315:DOM393315 DXF393315:DYI393315 EHB393315:EIE393315 EQX393315:ESA393315 FAT393315:FBW393315 FKP393315:FLS393315 FUL393315:FVO393315 GEH393315:GFK393315 GOD393315:GPG393315 GXZ393315:GZC393315 HHV393315:HIY393315 HRR393315:HSU393315 IBN393315:ICQ393315 ILJ393315:IMM393315 IVF393315:IWI393315 JFB393315:JGE393315 JOX393315:JQA393315 JYT393315:JZW393315 KIP393315:KJS393315 KSL393315:KTO393315 LCH393315:LDK393315 LMD393315:LNG393315 LVZ393315:LXC393315 MFV393315:MGY393315 MPR393315:MQU393315 MZN393315:NAQ393315 NJJ393315:NKM393315 NTF393315:NUI393315 ODB393315:OEE393315 OMX393315:OOA393315 OWT393315:OXW393315 PGP393315:PHS393315 PQL393315:PRO393315 QAH393315:QBK393315 QKD393315:QLG393315 QTZ393315:QVC393315 RDV393315:REY393315 RNR393315:ROU393315 RXN393315:RYQ393315 SHJ393315:SIM393315 SRF393315:SSI393315 TBB393315:TCE393315 TKX393315:TMA393315 TUT393315:TVW393315 UEP393315:UFS393315 UOL393315:UPO393315 UYH393315:UZK393315 VID393315:VJG393315 VRZ393315:VTC393315 WBV393315:WCY393315 WLR393315:WMU393315 WVN393315:WWQ393315 D458851:AQ458851 JB458851:KE458851 SX458851:UA458851 ACT458851:ADW458851 AMP458851:ANS458851 AWL458851:AXO458851 BGH458851:BHK458851 BQD458851:BRG458851 BZZ458851:CBC458851 CJV458851:CKY458851 CTR458851:CUU458851 DDN458851:DEQ458851 DNJ458851:DOM458851 DXF458851:DYI458851 EHB458851:EIE458851 EQX458851:ESA458851 FAT458851:FBW458851 FKP458851:FLS458851 FUL458851:FVO458851 GEH458851:GFK458851 GOD458851:GPG458851 GXZ458851:GZC458851 HHV458851:HIY458851 HRR458851:HSU458851 IBN458851:ICQ458851 ILJ458851:IMM458851 IVF458851:IWI458851 JFB458851:JGE458851 JOX458851:JQA458851 JYT458851:JZW458851 KIP458851:KJS458851 KSL458851:KTO458851 LCH458851:LDK458851 LMD458851:LNG458851 LVZ458851:LXC458851 MFV458851:MGY458851 MPR458851:MQU458851 MZN458851:NAQ458851 NJJ458851:NKM458851 NTF458851:NUI458851 ODB458851:OEE458851 OMX458851:OOA458851 OWT458851:OXW458851 PGP458851:PHS458851 PQL458851:PRO458851 QAH458851:QBK458851 QKD458851:QLG458851 QTZ458851:QVC458851 RDV458851:REY458851 RNR458851:ROU458851 RXN458851:RYQ458851 SHJ458851:SIM458851 SRF458851:SSI458851 TBB458851:TCE458851 TKX458851:TMA458851 TUT458851:TVW458851 UEP458851:UFS458851 UOL458851:UPO458851 UYH458851:UZK458851 VID458851:VJG458851 VRZ458851:VTC458851 WBV458851:WCY458851 WLR458851:WMU458851 WVN458851:WWQ458851 D524387:AQ524387 JB524387:KE524387 SX524387:UA524387 ACT524387:ADW524387 AMP524387:ANS524387 AWL524387:AXO524387 BGH524387:BHK524387 BQD524387:BRG524387 BZZ524387:CBC524387 CJV524387:CKY524387 CTR524387:CUU524387 DDN524387:DEQ524387 DNJ524387:DOM524387 DXF524387:DYI524387 EHB524387:EIE524387 EQX524387:ESA524387 FAT524387:FBW524387 FKP524387:FLS524387 FUL524387:FVO524387 GEH524387:GFK524387 GOD524387:GPG524387 GXZ524387:GZC524387 HHV524387:HIY524387 HRR524387:HSU524387 IBN524387:ICQ524387 ILJ524387:IMM524387 IVF524387:IWI524387 JFB524387:JGE524387 JOX524387:JQA524387 JYT524387:JZW524387 KIP524387:KJS524387 KSL524387:KTO524387 LCH524387:LDK524387 LMD524387:LNG524387 LVZ524387:LXC524387 MFV524387:MGY524387 MPR524387:MQU524387 MZN524387:NAQ524387 NJJ524387:NKM524387 NTF524387:NUI524387 ODB524387:OEE524387 OMX524387:OOA524387 OWT524387:OXW524387 PGP524387:PHS524387 PQL524387:PRO524387 QAH524387:QBK524387 QKD524387:QLG524387 QTZ524387:QVC524387 RDV524387:REY524387 RNR524387:ROU524387 RXN524387:RYQ524387 SHJ524387:SIM524387 SRF524387:SSI524387 TBB524387:TCE524387 TKX524387:TMA524387 TUT524387:TVW524387 UEP524387:UFS524387 UOL524387:UPO524387 UYH524387:UZK524387 VID524387:VJG524387 VRZ524387:VTC524387 WBV524387:WCY524387 WLR524387:WMU524387 WVN524387:WWQ524387 D589923:AQ589923 JB589923:KE589923 SX589923:UA589923 ACT589923:ADW589923 AMP589923:ANS589923 AWL589923:AXO589923 BGH589923:BHK589923 BQD589923:BRG589923 BZZ589923:CBC589923 CJV589923:CKY589923 CTR589923:CUU589923 DDN589923:DEQ589923 DNJ589923:DOM589923 DXF589923:DYI589923 EHB589923:EIE589923 EQX589923:ESA589923 FAT589923:FBW589923 FKP589923:FLS589923 FUL589923:FVO589923 GEH589923:GFK589923 GOD589923:GPG589923 GXZ589923:GZC589923 HHV589923:HIY589923 HRR589923:HSU589923 IBN589923:ICQ589923 ILJ589923:IMM589923 IVF589923:IWI589923 JFB589923:JGE589923 JOX589923:JQA589923 JYT589923:JZW589923 KIP589923:KJS589923 KSL589923:KTO589923 LCH589923:LDK589923 LMD589923:LNG589923 LVZ589923:LXC589923 MFV589923:MGY589923 MPR589923:MQU589923 MZN589923:NAQ589923 NJJ589923:NKM589923 NTF589923:NUI589923 ODB589923:OEE589923 OMX589923:OOA589923 OWT589923:OXW589923 PGP589923:PHS589923 PQL589923:PRO589923 QAH589923:QBK589923 QKD589923:QLG589923 QTZ589923:QVC589923 RDV589923:REY589923 RNR589923:ROU589923 RXN589923:RYQ589923 SHJ589923:SIM589923 SRF589923:SSI589923 TBB589923:TCE589923 TKX589923:TMA589923 TUT589923:TVW589923 UEP589923:UFS589923 UOL589923:UPO589923 UYH589923:UZK589923 VID589923:VJG589923 VRZ589923:VTC589923 WBV589923:WCY589923 WLR589923:WMU589923 WVN589923:WWQ589923 D655459:AQ655459 JB655459:KE655459 SX655459:UA655459 ACT655459:ADW655459 AMP655459:ANS655459 AWL655459:AXO655459 BGH655459:BHK655459 BQD655459:BRG655459 BZZ655459:CBC655459 CJV655459:CKY655459 CTR655459:CUU655459 DDN655459:DEQ655459 DNJ655459:DOM655459 DXF655459:DYI655459 EHB655459:EIE655459 EQX655459:ESA655459 FAT655459:FBW655459 FKP655459:FLS655459 FUL655459:FVO655459 GEH655459:GFK655459 GOD655459:GPG655459 GXZ655459:GZC655459 HHV655459:HIY655459 HRR655459:HSU655459 IBN655459:ICQ655459 ILJ655459:IMM655459 IVF655459:IWI655459 JFB655459:JGE655459 JOX655459:JQA655459 JYT655459:JZW655459 KIP655459:KJS655459 KSL655459:KTO655459 LCH655459:LDK655459 LMD655459:LNG655459 LVZ655459:LXC655459 MFV655459:MGY655459 MPR655459:MQU655459 MZN655459:NAQ655459 NJJ655459:NKM655459 NTF655459:NUI655459 ODB655459:OEE655459 OMX655459:OOA655459 OWT655459:OXW655459 PGP655459:PHS655459 PQL655459:PRO655459 QAH655459:QBK655459 QKD655459:QLG655459 QTZ655459:QVC655459 RDV655459:REY655459 RNR655459:ROU655459 RXN655459:RYQ655459 SHJ655459:SIM655459 SRF655459:SSI655459 TBB655459:TCE655459 TKX655459:TMA655459 TUT655459:TVW655459 UEP655459:UFS655459 UOL655459:UPO655459 UYH655459:UZK655459 VID655459:VJG655459 VRZ655459:VTC655459 WBV655459:WCY655459 WLR655459:WMU655459 WVN655459:WWQ655459 D720995:AQ720995 JB720995:KE720995 SX720995:UA720995 ACT720995:ADW720995 AMP720995:ANS720995 AWL720995:AXO720995 BGH720995:BHK720995 BQD720995:BRG720995 BZZ720995:CBC720995 CJV720995:CKY720995 CTR720995:CUU720995 DDN720995:DEQ720995 DNJ720995:DOM720995 DXF720995:DYI720995 EHB720995:EIE720995 EQX720995:ESA720995 FAT720995:FBW720995 FKP720995:FLS720995 FUL720995:FVO720995 GEH720995:GFK720995 GOD720995:GPG720995 GXZ720995:GZC720995 HHV720995:HIY720995 HRR720995:HSU720995 IBN720995:ICQ720995 ILJ720995:IMM720995 IVF720995:IWI720995 JFB720995:JGE720995 JOX720995:JQA720995 JYT720995:JZW720995 KIP720995:KJS720995 KSL720995:KTO720995 LCH720995:LDK720995 LMD720995:LNG720995 LVZ720995:LXC720995 MFV720995:MGY720995 MPR720995:MQU720995 MZN720995:NAQ720995 NJJ720995:NKM720995 NTF720995:NUI720995 ODB720995:OEE720995 OMX720995:OOA720995 OWT720995:OXW720995 PGP720995:PHS720995 PQL720995:PRO720995 QAH720995:QBK720995 QKD720995:QLG720995 QTZ720995:QVC720995 RDV720995:REY720995 RNR720995:ROU720995 RXN720995:RYQ720995 SHJ720995:SIM720995 SRF720995:SSI720995 TBB720995:TCE720995 TKX720995:TMA720995 TUT720995:TVW720995 UEP720995:UFS720995 UOL720995:UPO720995 UYH720995:UZK720995 VID720995:VJG720995 VRZ720995:VTC720995 WBV720995:WCY720995 WLR720995:WMU720995 WVN720995:WWQ720995 D786531:AQ786531 JB786531:KE786531 SX786531:UA786531 ACT786531:ADW786531 AMP786531:ANS786531 AWL786531:AXO786531 BGH786531:BHK786531 BQD786531:BRG786531 BZZ786531:CBC786531 CJV786531:CKY786531 CTR786531:CUU786531 DDN786531:DEQ786531 DNJ786531:DOM786531 DXF786531:DYI786531 EHB786531:EIE786531 EQX786531:ESA786531 FAT786531:FBW786531 FKP786531:FLS786531 FUL786531:FVO786531 GEH786531:GFK786531 GOD786531:GPG786531 GXZ786531:GZC786531 HHV786531:HIY786531 HRR786531:HSU786531 IBN786531:ICQ786531 ILJ786531:IMM786531 IVF786531:IWI786531 JFB786531:JGE786531 JOX786531:JQA786531 JYT786531:JZW786531 KIP786531:KJS786531 KSL786531:KTO786531 LCH786531:LDK786531 LMD786531:LNG786531 LVZ786531:LXC786531 MFV786531:MGY786531 MPR786531:MQU786531 MZN786531:NAQ786531 NJJ786531:NKM786531 NTF786531:NUI786531 ODB786531:OEE786531 OMX786531:OOA786531 OWT786531:OXW786531 PGP786531:PHS786531 PQL786531:PRO786531 QAH786531:QBK786531 QKD786531:QLG786531 QTZ786531:QVC786531 RDV786531:REY786531 RNR786531:ROU786531 RXN786531:RYQ786531 SHJ786531:SIM786531 SRF786531:SSI786531 TBB786531:TCE786531 TKX786531:TMA786531 TUT786531:TVW786531 UEP786531:UFS786531 UOL786531:UPO786531 UYH786531:UZK786531 VID786531:VJG786531 VRZ786531:VTC786531 WBV786531:WCY786531 WLR786531:WMU786531 WVN786531:WWQ786531 D852067:AQ852067 JB852067:KE852067 SX852067:UA852067 ACT852067:ADW852067 AMP852067:ANS852067 AWL852067:AXO852067 BGH852067:BHK852067 BQD852067:BRG852067 BZZ852067:CBC852067 CJV852067:CKY852067 CTR852067:CUU852067 DDN852067:DEQ852067 DNJ852067:DOM852067 DXF852067:DYI852067 EHB852067:EIE852067 EQX852067:ESA852067 FAT852067:FBW852067 FKP852067:FLS852067 FUL852067:FVO852067 GEH852067:GFK852067 GOD852067:GPG852067 GXZ852067:GZC852067 HHV852067:HIY852067 HRR852067:HSU852067 IBN852067:ICQ852067 ILJ852067:IMM852067 IVF852067:IWI852067 JFB852067:JGE852067 JOX852067:JQA852067 JYT852067:JZW852067 KIP852067:KJS852067 KSL852067:KTO852067 LCH852067:LDK852067 LMD852067:LNG852067 LVZ852067:LXC852067 MFV852067:MGY852067 MPR852067:MQU852067 MZN852067:NAQ852067 NJJ852067:NKM852067 NTF852067:NUI852067 ODB852067:OEE852067 OMX852067:OOA852067 OWT852067:OXW852067 PGP852067:PHS852067 PQL852067:PRO852067 QAH852067:QBK852067 QKD852067:QLG852067 QTZ852067:QVC852067 RDV852067:REY852067 RNR852067:ROU852067 RXN852067:RYQ852067 SHJ852067:SIM852067 SRF852067:SSI852067 TBB852067:TCE852067 TKX852067:TMA852067 TUT852067:TVW852067 UEP852067:UFS852067 UOL852067:UPO852067 UYH852067:UZK852067 VID852067:VJG852067 VRZ852067:VTC852067 WBV852067:WCY852067 WLR852067:WMU852067 WVN852067:WWQ852067 D917603:AQ917603 JB917603:KE917603 SX917603:UA917603 ACT917603:ADW917603 AMP917603:ANS917603 AWL917603:AXO917603 BGH917603:BHK917603 BQD917603:BRG917603 BZZ917603:CBC917603 CJV917603:CKY917603 CTR917603:CUU917603 DDN917603:DEQ917603 DNJ917603:DOM917603 DXF917603:DYI917603 EHB917603:EIE917603 EQX917603:ESA917603 FAT917603:FBW917603 FKP917603:FLS917603 FUL917603:FVO917603 GEH917603:GFK917603 GOD917603:GPG917603 GXZ917603:GZC917603 HHV917603:HIY917603 HRR917603:HSU917603 IBN917603:ICQ917603 ILJ917603:IMM917603 IVF917603:IWI917603 JFB917603:JGE917603 JOX917603:JQA917603 JYT917603:JZW917603 KIP917603:KJS917603 KSL917603:KTO917603 LCH917603:LDK917603 LMD917603:LNG917603 LVZ917603:LXC917603 MFV917603:MGY917603 MPR917603:MQU917603 MZN917603:NAQ917603 NJJ917603:NKM917603 NTF917603:NUI917603 ODB917603:OEE917603 OMX917603:OOA917603 OWT917603:OXW917603 PGP917603:PHS917603 PQL917603:PRO917603 QAH917603:QBK917603 QKD917603:QLG917603 QTZ917603:QVC917603 RDV917603:REY917603 RNR917603:ROU917603 RXN917603:RYQ917603 SHJ917603:SIM917603 SRF917603:SSI917603 TBB917603:TCE917603 TKX917603:TMA917603 TUT917603:TVW917603 UEP917603:UFS917603 UOL917603:UPO917603 UYH917603:UZK917603 VID917603:VJG917603 VRZ917603:VTC917603 WBV917603:WCY917603 WLR917603:WMU917603 WVN917603:WWQ917603 D983139:AQ983139 JB983139:KE983139 SX983139:UA983139 ACT983139:ADW983139 AMP983139:ANS983139 AWL983139:AXO983139 BGH983139:BHK983139 BQD983139:BRG983139 BZZ983139:CBC983139 CJV983139:CKY983139 CTR983139:CUU983139 DDN983139:DEQ983139 DNJ983139:DOM983139 DXF983139:DYI983139 EHB983139:EIE983139 EQX983139:ESA983139 FAT983139:FBW983139 FKP983139:FLS983139 FUL983139:FVO983139 GEH983139:GFK983139 GOD983139:GPG983139 GXZ983139:GZC983139 HHV983139:HIY983139 HRR983139:HSU983139 IBN983139:ICQ983139 ILJ983139:IMM983139 IVF983139:IWI983139 JFB983139:JGE983139 JOX983139:JQA983139 JYT983139:JZW983139 KIP983139:KJS983139 KSL983139:KTO983139 LCH983139:LDK983139 LMD983139:LNG983139 LVZ983139:LXC983139 MFV983139:MGY983139 MPR983139:MQU983139 MZN983139:NAQ983139 NJJ983139:NKM983139 NTF983139:NUI983139 ODB983139:OEE983139 OMX983139:OOA983139 OWT983139:OXW983139 PGP983139:PHS983139 PQL983139:PRO983139 QAH983139:QBK983139 QKD983139:QLG983139 QTZ983139:QVC983139 RDV983139:REY983139 RNR983139:ROU983139 RXN983139:RYQ983139 SHJ983139:SIM983139 SRF983139:SSI983139 TBB983139:TCE983139 TKX983139:TMA983139 TUT983139:TVW983139 UEP983139:UFS983139 UOL983139:UPO983139 UYH983139:UZK983139 VID983139:VJG983139 VRZ983139:VTC983139 WBV983139:WCY983139 WLR983139:WMU983139 WVN983139:WWQ983139 RNR148:ROU148 JB117:KE117 SX117:UA117 ACT117:ADW117 AMP117:ANS117 AWL117:AXO117 BGH117:BHK117 BQD117:BRG117 BZZ117:CBC117 CJV117:CKY117 CTR117:CUU117 DDN117:DEQ117 DNJ117:DOM117 DXF117:DYI117 EHB117:EIE117 EQX117:ESA117 FAT117:FBW117 FKP117:FLS117 FUL117:FVO117 GEH117:GFK117 GOD117:GPG117 GXZ117:GZC117 HHV117:HIY117 HRR117:HSU117 IBN117:ICQ117 ILJ117:IMM117 IVF117:IWI117 JFB117:JGE117 JOX117:JQA117 JYT117:JZW117 KIP117:KJS117 KSL117:KTO117 LCH117:LDK117 LMD117:LNG117 LVZ117:LXC117 MFV117:MGY117 MPR117:MQU117 MZN117:NAQ117 NJJ117:NKM117 NTF117:NUI117 ODB117:OEE117 OMX117:OOA117 OWT117:OXW117 PGP117:PHS117 PQL117:PRO117 QAH117:QBK117 QKD117:QLG117 QTZ117:QVC117 RDV117:REY117 RNR117:ROU117 RXN117:RYQ117 SHJ117:SIM117 SRF117:SSI117 TBB117:TCE117 TKX117:TMA117 TUT117:TVW117 UEP117:UFS117 UOL117:UPO117 UYH117:UZK117 VID117:VJG117 VRZ117:VTC117 WBV117:WCY117 WLR117:WMU117 WVN117:WWQ117 D65633:AQ65633 JB65633:KE65633 SX65633:UA65633 ACT65633:ADW65633 AMP65633:ANS65633 AWL65633:AXO65633 BGH65633:BHK65633 BQD65633:BRG65633 BZZ65633:CBC65633 CJV65633:CKY65633 CTR65633:CUU65633 DDN65633:DEQ65633 DNJ65633:DOM65633 DXF65633:DYI65633 EHB65633:EIE65633 EQX65633:ESA65633 FAT65633:FBW65633 FKP65633:FLS65633 FUL65633:FVO65633 GEH65633:GFK65633 GOD65633:GPG65633 GXZ65633:GZC65633 HHV65633:HIY65633 HRR65633:HSU65633 IBN65633:ICQ65633 ILJ65633:IMM65633 IVF65633:IWI65633 JFB65633:JGE65633 JOX65633:JQA65633 JYT65633:JZW65633 KIP65633:KJS65633 KSL65633:KTO65633 LCH65633:LDK65633 LMD65633:LNG65633 LVZ65633:LXC65633 MFV65633:MGY65633 MPR65633:MQU65633 MZN65633:NAQ65633 NJJ65633:NKM65633 NTF65633:NUI65633 ODB65633:OEE65633 OMX65633:OOA65633 OWT65633:OXW65633 PGP65633:PHS65633 PQL65633:PRO65633 QAH65633:QBK65633 QKD65633:QLG65633 QTZ65633:QVC65633 RDV65633:REY65633 RNR65633:ROU65633 RXN65633:RYQ65633 SHJ65633:SIM65633 SRF65633:SSI65633 TBB65633:TCE65633 TKX65633:TMA65633 TUT65633:TVW65633 UEP65633:UFS65633 UOL65633:UPO65633 UYH65633:UZK65633 VID65633:VJG65633 VRZ65633:VTC65633 WBV65633:WCY65633 WLR65633:WMU65633 WVN65633:WWQ65633 D131169:AQ131169 JB131169:KE131169 SX131169:UA131169 ACT131169:ADW131169 AMP131169:ANS131169 AWL131169:AXO131169 BGH131169:BHK131169 BQD131169:BRG131169 BZZ131169:CBC131169 CJV131169:CKY131169 CTR131169:CUU131169 DDN131169:DEQ131169 DNJ131169:DOM131169 DXF131169:DYI131169 EHB131169:EIE131169 EQX131169:ESA131169 FAT131169:FBW131169 FKP131169:FLS131169 FUL131169:FVO131169 GEH131169:GFK131169 GOD131169:GPG131169 GXZ131169:GZC131169 HHV131169:HIY131169 HRR131169:HSU131169 IBN131169:ICQ131169 ILJ131169:IMM131169 IVF131169:IWI131169 JFB131169:JGE131169 JOX131169:JQA131169 JYT131169:JZW131169 KIP131169:KJS131169 KSL131169:KTO131169 LCH131169:LDK131169 LMD131169:LNG131169 LVZ131169:LXC131169 MFV131169:MGY131169 MPR131169:MQU131169 MZN131169:NAQ131169 NJJ131169:NKM131169 NTF131169:NUI131169 ODB131169:OEE131169 OMX131169:OOA131169 OWT131169:OXW131169 PGP131169:PHS131169 PQL131169:PRO131169 QAH131169:QBK131169 QKD131169:QLG131169 QTZ131169:QVC131169 RDV131169:REY131169 RNR131169:ROU131169 RXN131169:RYQ131169 SHJ131169:SIM131169 SRF131169:SSI131169 TBB131169:TCE131169 TKX131169:TMA131169 TUT131169:TVW131169 UEP131169:UFS131169 UOL131169:UPO131169 UYH131169:UZK131169 VID131169:VJG131169 VRZ131169:VTC131169 WBV131169:WCY131169 WLR131169:WMU131169 WVN131169:WWQ131169 D196705:AQ196705 JB196705:KE196705 SX196705:UA196705 ACT196705:ADW196705 AMP196705:ANS196705 AWL196705:AXO196705 BGH196705:BHK196705 BQD196705:BRG196705 BZZ196705:CBC196705 CJV196705:CKY196705 CTR196705:CUU196705 DDN196705:DEQ196705 DNJ196705:DOM196705 DXF196705:DYI196705 EHB196705:EIE196705 EQX196705:ESA196705 FAT196705:FBW196705 FKP196705:FLS196705 FUL196705:FVO196705 GEH196705:GFK196705 GOD196705:GPG196705 GXZ196705:GZC196705 HHV196705:HIY196705 HRR196705:HSU196705 IBN196705:ICQ196705 ILJ196705:IMM196705 IVF196705:IWI196705 JFB196705:JGE196705 JOX196705:JQA196705 JYT196705:JZW196705 KIP196705:KJS196705 KSL196705:KTO196705 LCH196705:LDK196705 LMD196705:LNG196705 LVZ196705:LXC196705 MFV196705:MGY196705 MPR196705:MQU196705 MZN196705:NAQ196705 NJJ196705:NKM196705 NTF196705:NUI196705 ODB196705:OEE196705 OMX196705:OOA196705 OWT196705:OXW196705 PGP196705:PHS196705 PQL196705:PRO196705 QAH196705:QBK196705 QKD196705:QLG196705 QTZ196705:QVC196705 RDV196705:REY196705 RNR196705:ROU196705 RXN196705:RYQ196705 SHJ196705:SIM196705 SRF196705:SSI196705 TBB196705:TCE196705 TKX196705:TMA196705 TUT196705:TVW196705 UEP196705:UFS196705 UOL196705:UPO196705 UYH196705:UZK196705 VID196705:VJG196705 VRZ196705:VTC196705 WBV196705:WCY196705 WLR196705:WMU196705 WVN196705:WWQ196705 D262241:AQ262241 JB262241:KE262241 SX262241:UA262241 ACT262241:ADW262241 AMP262241:ANS262241 AWL262241:AXO262241 BGH262241:BHK262241 BQD262241:BRG262241 BZZ262241:CBC262241 CJV262241:CKY262241 CTR262241:CUU262241 DDN262241:DEQ262241 DNJ262241:DOM262241 DXF262241:DYI262241 EHB262241:EIE262241 EQX262241:ESA262241 FAT262241:FBW262241 FKP262241:FLS262241 FUL262241:FVO262241 GEH262241:GFK262241 GOD262241:GPG262241 GXZ262241:GZC262241 HHV262241:HIY262241 HRR262241:HSU262241 IBN262241:ICQ262241 ILJ262241:IMM262241 IVF262241:IWI262241 JFB262241:JGE262241 JOX262241:JQA262241 JYT262241:JZW262241 KIP262241:KJS262241 KSL262241:KTO262241 LCH262241:LDK262241 LMD262241:LNG262241 LVZ262241:LXC262241 MFV262241:MGY262241 MPR262241:MQU262241 MZN262241:NAQ262241 NJJ262241:NKM262241 NTF262241:NUI262241 ODB262241:OEE262241 OMX262241:OOA262241 OWT262241:OXW262241 PGP262241:PHS262241 PQL262241:PRO262241 QAH262241:QBK262241 QKD262241:QLG262241 QTZ262241:QVC262241 RDV262241:REY262241 RNR262241:ROU262241 RXN262241:RYQ262241 SHJ262241:SIM262241 SRF262241:SSI262241 TBB262241:TCE262241 TKX262241:TMA262241 TUT262241:TVW262241 UEP262241:UFS262241 UOL262241:UPO262241 UYH262241:UZK262241 VID262241:VJG262241 VRZ262241:VTC262241 WBV262241:WCY262241 WLR262241:WMU262241 WVN262241:WWQ262241 D327777:AQ327777 JB327777:KE327777 SX327777:UA327777 ACT327777:ADW327777 AMP327777:ANS327777 AWL327777:AXO327777 BGH327777:BHK327777 BQD327777:BRG327777 BZZ327777:CBC327777 CJV327777:CKY327777 CTR327777:CUU327777 DDN327777:DEQ327777 DNJ327777:DOM327777 DXF327777:DYI327777 EHB327777:EIE327777 EQX327777:ESA327777 FAT327777:FBW327777 FKP327777:FLS327777 FUL327777:FVO327777 GEH327777:GFK327777 GOD327777:GPG327777 GXZ327777:GZC327777 HHV327777:HIY327777 HRR327777:HSU327777 IBN327777:ICQ327777 ILJ327777:IMM327777 IVF327777:IWI327777 JFB327777:JGE327777 JOX327777:JQA327777 JYT327777:JZW327777 KIP327777:KJS327777 KSL327777:KTO327777 LCH327777:LDK327777 LMD327777:LNG327777 LVZ327777:LXC327777 MFV327777:MGY327777 MPR327777:MQU327777 MZN327777:NAQ327777 NJJ327777:NKM327777 NTF327777:NUI327777 ODB327777:OEE327777 OMX327777:OOA327777 OWT327777:OXW327777 PGP327777:PHS327777 PQL327777:PRO327777 QAH327777:QBK327777 QKD327777:QLG327777 QTZ327777:QVC327777 RDV327777:REY327777 RNR327777:ROU327777 RXN327777:RYQ327777 SHJ327777:SIM327777 SRF327777:SSI327777 TBB327777:TCE327777 TKX327777:TMA327777 TUT327777:TVW327777 UEP327777:UFS327777 UOL327777:UPO327777 UYH327777:UZK327777 VID327777:VJG327777 VRZ327777:VTC327777 WBV327777:WCY327777 WLR327777:WMU327777 WVN327777:WWQ327777 D393313:AQ393313 JB393313:KE393313 SX393313:UA393313 ACT393313:ADW393313 AMP393313:ANS393313 AWL393313:AXO393313 BGH393313:BHK393313 BQD393313:BRG393313 BZZ393313:CBC393313 CJV393313:CKY393313 CTR393313:CUU393313 DDN393313:DEQ393313 DNJ393313:DOM393313 DXF393313:DYI393313 EHB393313:EIE393313 EQX393313:ESA393313 FAT393313:FBW393313 FKP393313:FLS393313 FUL393313:FVO393313 GEH393313:GFK393313 GOD393313:GPG393313 GXZ393313:GZC393313 HHV393313:HIY393313 HRR393313:HSU393313 IBN393313:ICQ393313 ILJ393313:IMM393313 IVF393313:IWI393313 JFB393313:JGE393313 JOX393313:JQA393313 JYT393313:JZW393313 KIP393313:KJS393313 KSL393313:KTO393313 LCH393313:LDK393313 LMD393313:LNG393313 LVZ393313:LXC393313 MFV393313:MGY393313 MPR393313:MQU393313 MZN393313:NAQ393313 NJJ393313:NKM393313 NTF393313:NUI393313 ODB393313:OEE393313 OMX393313:OOA393313 OWT393313:OXW393313 PGP393313:PHS393313 PQL393313:PRO393313 QAH393313:QBK393313 QKD393313:QLG393313 QTZ393313:QVC393313 RDV393313:REY393313 RNR393313:ROU393313 RXN393313:RYQ393313 SHJ393313:SIM393313 SRF393313:SSI393313 TBB393313:TCE393313 TKX393313:TMA393313 TUT393313:TVW393313 UEP393313:UFS393313 UOL393313:UPO393313 UYH393313:UZK393313 VID393313:VJG393313 VRZ393313:VTC393313 WBV393313:WCY393313 WLR393313:WMU393313 WVN393313:WWQ393313 D458849:AQ458849 JB458849:KE458849 SX458849:UA458849 ACT458849:ADW458849 AMP458849:ANS458849 AWL458849:AXO458849 BGH458849:BHK458849 BQD458849:BRG458849 BZZ458849:CBC458849 CJV458849:CKY458849 CTR458849:CUU458849 DDN458849:DEQ458849 DNJ458849:DOM458849 DXF458849:DYI458849 EHB458849:EIE458849 EQX458849:ESA458849 FAT458849:FBW458849 FKP458849:FLS458849 FUL458849:FVO458849 GEH458849:GFK458849 GOD458849:GPG458849 GXZ458849:GZC458849 HHV458849:HIY458849 HRR458849:HSU458849 IBN458849:ICQ458849 ILJ458849:IMM458849 IVF458849:IWI458849 JFB458849:JGE458849 JOX458849:JQA458849 JYT458849:JZW458849 KIP458849:KJS458849 KSL458849:KTO458849 LCH458849:LDK458849 LMD458849:LNG458849 LVZ458849:LXC458849 MFV458849:MGY458849 MPR458849:MQU458849 MZN458849:NAQ458849 NJJ458849:NKM458849 NTF458849:NUI458849 ODB458849:OEE458849 OMX458849:OOA458849 OWT458849:OXW458849 PGP458849:PHS458849 PQL458849:PRO458849 QAH458849:QBK458849 QKD458849:QLG458849 QTZ458849:QVC458849 RDV458849:REY458849 RNR458849:ROU458849 RXN458849:RYQ458849 SHJ458849:SIM458849 SRF458849:SSI458849 TBB458849:TCE458849 TKX458849:TMA458849 TUT458849:TVW458849 UEP458849:UFS458849 UOL458849:UPO458849 UYH458849:UZK458849 VID458849:VJG458849 VRZ458849:VTC458849 WBV458849:WCY458849 WLR458849:WMU458849 WVN458849:WWQ458849 D524385:AQ524385 JB524385:KE524385 SX524385:UA524385 ACT524385:ADW524385 AMP524385:ANS524385 AWL524385:AXO524385 BGH524385:BHK524385 BQD524385:BRG524385 BZZ524385:CBC524385 CJV524385:CKY524385 CTR524385:CUU524385 DDN524385:DEQ524385 DNJ524385:DOM524385 DXF524385:DYI524385 EHB524385:EIE524385 EQX524385:ESA524385 FAT524385:FBW524385 FKP524385:FLS524385 FUL524385:FVO524385 GEH524385:GFK524385 GOD524385:GPG524385 GXZ524385:GZC524385 HHV524385:HIY524385 HRR524385:HSU524385 IBN524385:ICQ524385 ILJ524385:IMM524385 IVF524385:IWI524385 JFB524385:JGE524385 JOX524385:JQA524385 JYT524385:JZW524385 KIP524385:KJS524385 KSL524385:KTO524385 LCH524385:LDK524385 LMD524385:LNG524385 LVZ524385:LXC524385 MFV524385:MGY524385 MPR524385:MQU524385 MZN524385:NAQ524385 NJJ524385:NKM524385 NTF524385:NUI524385 ODB524385:OEE524385 OMX524385:OOA524385 OWT524385:OXW524385 PGP524385:PHS524385 PQL524385:PRO524385 QAH524385:QBK524385 QKD524385:QLG524385 QTZ524385:QVC524385 RDV524385:REY524385 RNR524385:ROU524385 RXN524385:RYQ524385 SHJ524385:SIM524385 SRF524385:SSI524385 TBB524385:TCE524385 TKX524385:TMA524385 TUT524385:TVW524385 UEP524385:UFS524385 UOL524385:UPO524385 UYH524385:UZK524385 VID524385:VJG524385 VRZ524385:VTC524385 WBV524385:WCY524385 WLR524385:WMU524385 WVN524385:WWQ524385 D589921:AQ589921 JB589921:KE589921 SX589921:UA589921 ACT589921:ADW589921 AMP589921:ANS589921 AWL589921:AXO589921 BGH589921:BHK589921 BQD589921:BRG589921 BZZ589921:CBC589921 CJV589921:CKY589921 CTR589921:CUU589921 DDN589921:DEQ589921 DNJ589921:DOM589921 DXF589921:DYI589921 EHB589921:EIE589921 EQX589921:ESA589921 FAT589921:FBW589921 FKP589921:FLS589921 FUL589921:FVO589921 GEH589921:GFK589921 GOD589921:GPG589921 GXZ589921:GZC589921 HHV589921:HIY589921 HRR589921:HSU589921 IBN589921:ICQ589921 ILJ589921:IMM589921 IVF589921:IWI589921 JFB589921:JGE589921 JOX589921:JQA589921 JYT589921:JZW589921 KIP589921:KJS589921 KSL589921:KTO589921 LCH589921:LDK589921 LMD589921:LNG589921 LVZ589921:LXC589921 MFV589921:MGY589921 MPR589921:MQU589921 MZN589921:NAQ589921 NJJ589921:NKM589921 NTF589921:NUI589921 ODB589921:OEE589921 OMX589921:OOA589921 OWT589921:OXW589921 PGP589921:PHS589921 PQL589921:PRO589921 QAH589921:QBK589921 QKD589921:QLG589921 QTZ589921:QVC589921 RDV589921:REY589921 RNR589921:ROU589921 RXN589921:RYQ589921 SHJ589921:SIM589921 SRF589921:SSI589921 TBB589921:TCE589921 TKX589921:TMA589921 TUT589921:TVW589921 UEP589921:UFS589921 UOL589921:UPO589921 UYH589921:UZK589921 VID589921:VJG589921 VRZ589921:VTC589921 WBV589921:WCY589921 WLR589921:WMU589921 WVN589921:WWQ589921 D655457:AQ655457 JB655457:KE655457 SX655457:UA655457 ACT655457:ADW655457 AMP655457:ANS655457 AWL655457:AXO655457 BGH655457:BHK655457 BQD655457:BRG655457 BZZ655457:CBC655457 CJV655457:CKY655457 CTR655457:CUU655457 DDN655457:DEQ655457 DNJ655457:DOM655457 DXF655457:DYI655457 EHB655457:EIE655457 EQX655457:ESA655457 FAT655457:FBW655457 FKP655457:FLS655457 FUL655457:FVO655457 GEH655457:GFK655457 GOD655457:GPG655457 GXZ655457:GZC655457 HHV655457:HIY655457 HRR655457:HSU655457 IBN655457:ICQ655457 ILJ655457:IMM655457 IVF655457:IWI655457 JFB655457:JGE655457 JOX655457:JQA655457 JYT655457:JZW655457 KIP655457:KJS655457 KSL655457:KTO655457 LCH655457:LDK655457 LMD655457:LNG655457 LVZ655457:LXC655457 MFV655457:MGY655457 MPR655457:MQU655457 MZN655457:NAQ655457 NJJ655457:NKM655457 NTF655457:NUI655457 ODB655457:OEE655457 OMX655457:OOA655457 OWT655457:OXW655457 PGP655457:PHS655457 PQL655457:PRO655457 QAH655457:QBK655457 QKD655457:QLG655457 QTZ655457:QVC655457 RDV655457:REY655457 RNR655457:ROU655457 RXN655457:RYQ655457 SHJ655457:SIM655457 SRF655457:SSI655457 TBB655457:TCE655457 TKX655457:TMA655457 TUT655457:TVW655457 UEP655457:UFS655457 UOL655457:UPO655457 UYH655457:UZK655457 VID655457:VJG655457 VRZ655457:VTC655457 WBV655457:WCY655457 WLR655457:WMU655457 WVN655457:WWQ655457 D720993:AQ720993 JB720993:KE720993 SX720993:UA720993 ACT720993:ADW720993 AMP720993:ANS720993 AWL720993:AXO720993 BGH720993:BHK720993 BQD720993:BRG720993 BZZ720993:CBC720993 CJV720993:CKY720993 CTR720993:CUU720993 DDN720993:DEQ720993 DNJ720993:DOM720993 DXF720993:DYI720993 EHB720993:EIE720993 EQX720993:ESA720993 FAT720993:FBW720993 FKP720993:FLS720993 FUL720993:FVO720993 GEH720993:GFK720993 GOD720993:GPG720993 GXZ720993:GZC720993 HHV720993:HIY720993 HRR720993:HSU720993 IBN720993:ICQ720993 ILJ720993:IMM720993 IVF720993:IWI720993 JFB720993:JGE720993 JOX720993:JQA720993 JYT720993:JZW720993 KIP720993:KJS720993 KSL720993:KTO720993 LCH720993:LDK720993 LMD720993:LNG720993 LVZ720993:LXC720993 MFV720993:MGY720993 MPR720993:MQU720993 MZN720993:NAQ720993 NJJ720993:NKM720993 NTF720993:NUI720993 ODB720993:OEE720993 OMX720993:OOA720993 OWT720993:OXW720993 PGP720993:PHS720993 PQL720993:PRO720993 QAH720993:QBK720993 QKD720993:QLG720993 QTZ720993:QVC720993 RDV720993:REY720993 RNR720993:ROU720993 RXN720993:RYQ720993 SHJ720993:SIM720993 SRF720993:SSI720993 TBB720993:TCE720993 TKX720993:TMA720993 TUT720993:TVW720993 UEP720993:UFS720993 UOL720993:UPO720993 UYH720993:UZK720993 VID720993:VJG720993 VRZ720993:VTC720993 WBV720993:WCY720993 WLR720993:WMU720993 WVN720993:WWQ720993 D786529:AQ786529 JB786529:KE786529 SX786529:UA786529 ACT786529:ADW786529 AMP786529:ANS786529 AWL786529:AXO786529 BGH786529:BHK786529 BQD786529:BRG786529 BZZ786529:CBC786529 CJV786529:CKY786529 CTR786529:CUU786529 DDN786529:DEQ786529 DNJ786529:DOM786529 DXF786529:DYI786529 EHB786529:EIE786529 EQX786529:ESA786529 FAT786529:FBW786529 FKP786529:FLS786529 FUL786529:FVO786529 GEH786529:GFK786529 GOD786529:GPG786529 GXZ786529:GZC786529 HHV786529:HIY786529 HRR786529:HSU786529 IBN786529:ICQ786529 ILJ786529:IMM786529 IVF786529:IWI786529 JFB786529:JGE786529 JOX786529:JQA786529 JYT786529:JZW786529 KIP786529:KJS786529 KSL786529:KTO786529 LCH786529:LDK786529 LMD786529:LNG786529 LVZ786529:LXC786529 MFV786529:MGY786529 MPR786529:MQU786529 MZN786529:NAQ786529 NJJ786529:NKM786529 NTF786529:NUI786529 ODB786529:OEE786529 OMX786529:OOA786529 OWT786529:OXW786529 PGP786529:PHS786529 PQL786529:PRO786529 QAH786529:QBK786529 QKD786529:QLG786529 QTZ786529:QVC786529 RDV786529:REY786529 RNR786529:ROU786529 RXN786529:RYQ786529 SHJ786529:SIM786529 SRF786529:SSI786529 TBB786529:TCE786529 TKX786529:TMA786529 TUT786529:TVW786529 UEP786529:UFS786529 UOL786529:UPO786529 UYH786529:UZK786529 VID786529:VJG786529 VRZ786529:VTC786529 WBV786529:WCY786529 WLR786529:WMU786529 WVN786529:WWQ786529 D852065:AQ852065 JB852065:KE852065 SX852065:UA852065 ACT852065:ADW852065 AMP852065:ANS852065 AWL852065:AXO852065 BGH852065:BHK852065 BQD852065:BRG852065 BZZ852065:CBC852065 CJV852065:CKY852065 CTR852065:CUU852065 DDN852065:DEQ852065 DNJ852065:DOM852065 DXF852065:DYI852065 EHB852065:EIE852065 EQX852065:ESA852065 FAT852065:FBW852065 FKP852065:FLS852065 FUL852065:FVO852065 GEH852065:GFK852065 GOD852065:GPG852065 GXZ852065:GZC852065 HHV852065:HIY852065 HRR852065:HSU852065 IBN852065:ICQ852065 ILJ852065:IMM852065 IVF852065:IWI852065 JFB852065:JGE852065 JOX852065:JQA852065 JYT852065:JZW852065 KIP852065:KJS852065 KSL852065:KTO852065 LCH852065:LDK852065 LMD852065:LNG852065 LVZ852065:LXC852065 MFV852065:MGY852065 MPR852065:MQU852065 MZN852065:NAQ852065 NJJ852065:NKM852065 NTF852065:NUI852065 ODB852065:OEE852065 OMX852065:OOA852065 OWT852065:OXW852065 PGP852065:PHS852065 PQL852065:PRO852065 QAH852065:QBK852065 QKD852065:QLG852065 QTZ852065:QVC852065 RDV852065:REY852065 RNR852065:ROU852065 RXN852065:RYQ852065 SHJ852065:SIM852065 SRF852065:SSI852065 TBB852065:TCE852065 TKX852065:TMA852065 TUT852065:TVW852065 UEP852065:UFS852065 UOL852065:UPO852065 UYH852065:UZK852065 VID852065:VJG852065 VRZ852065:VTC852065 WBV852065:WCY852065 WLR852065:WMU852065 WVN852065:WWQ852065 D917601:AQ917601 JB917601:KE917601 SX917601:UA917601 ACT917601:ADW917601 AMP917601:ANS917601 AWL917601:AXO917601 BGH917601:BHK917601 BQD917601:BRG917601 BZZ917601:CBC917601 CJV917601:CKY917601 CTR917601:CUU917601 DDN917601:DEQ917601 DNJ917601:DOM917601 DXF917601:DYI917601 EHB917601:EIE917601 EQX917601:ESA917601 FAT917601:FBW917601 FKP917601:FLS917601 FUL917601:FVO917601 GEH917601:GFK917601 GOD917601:GPG917601 GXZ917601:GZC917601 HHV917601:HIY917601 HRR917601:HSU917601 IBN917601:ICQ917601 ILJ917601:IMM917601 IVF917601:IWI917601 JFB917601:JGE917601 JOX917601:JQA917601 JYT917601:JZW917601 KIP917601:KJS917601 KSL917601:KTO917601 LCH917601:LDK917601 LMD917601:LNG917601 LVZ917601:LXC917601 MFV917601:MGY917601 MPR917601:MQU917601 MZN917601:NAQ917601 NJJ917601:NKM917601 NTF917601:NUI917601 ODB917601:OEE917601 OMX917601:OOA917601 OWT917601:OXW917601 PGP917601:PHS917601 PQL917601:PRO917601 QAH917601:QBK917601 QKD917601:QLG917601 QTZ917601:QVC917601 RDV917601:REY917601 RNR917601:ROU917601 RXN917601:RYQ917601 SHJ917601:SIM917601 SRF917601:SSI917601 TBB917601:TCE917601 TKX917601:TMA917601 TUT917601:TVW917601 UEP917601:UFS917601 UOL917601:UPO917601 UYH917601:UZK917601 VID917601:VJG917601 VRZ917601:VTC917601 WBV917601:WCY917601 WLR917601:WMU917601 WVN917601:WWQ917601 D983137:AQ983137 JB983137:KE983137 SX983137:UA983137 ACT983137:ADW983137 AMP983137:ANS983137 AWL983137:AXO983137 BGH983137:BHK983137 BQD983137:BRG983137 BZZ983137:CBC983137 CJV983137:CKY983137 CTR983137:CUU983137 DDN983137:DEQ983137 DNJ983137:DOM983137 DXF983137:DYI983137 EHB983137:EIE983137 EQX983137:ESA983137 FAT983137:FBW983137 FKP983137:FLS983137 FUL983137:FVO983137 GEH983137:GFK983137 GOD983137:GPG983137 GXZ983137:GZC983137 HHV983137:HIY983137 HRR983137:HSU983137 IBN983137:ICQ983137 ILJ983137:IMM983137 IVF983137:IWI983137 JFB983137:JGE983137 JOX983137:JQA983137 JYT983137:JZW983137 KIP983137:KJS983137 KSL983137:KTO983137 LCH983137:LDK983137 LMD983137:LNG983137 LVZ983137:LXC983137 MFV983137:MGY983137 MPR983137:MQU983137 MZN983137:NAQ983137 NJJ983137:NKM983137 NTF983137:NUI983137 ODB983137:OEE983137 OMX983137:OOA983137 OWT983137:OXW983137 PGP983137:PHS983137 PQL983137:PRO983137 QAH983137:QBK983137 QKD983137:QLG983137 QTZ983137:QVC983137 RDV983137:REY983137 RNR983137:ROU983137 RXN983137:RYQ983137 SHJ983137:SIM983137 SRF983137:SSI983137 TBB983137:TCE983137 TKX983137:TMA983137 TUT983137:TVW983137 UEP983137:UFS983137 UOL983137:UPO983137 UYH983137:UZK983137 VID983137:VJG983137 VRZ983137:VTC983137 WBV983137:WCY983137 WLR983137:WMU983137 WVN983137:WWQ983137 WVN148:WWQ148 JB111:KE113 SX111:UA113 ACT111:ADW113 AMP111:ANS113 AWL111:AXO113 BGH111:BHK113 BQD111:BRG113 BZZ111:CBC113 CJV111:CKY113 CTR111:CUU113 DDN111:DEQ113 DNJ111:DOM113 DXF111:DYI113 EHB111:EIE113 EQX111:ESA113 FAT111:FBW113 FKP111:FLS113 FUL111:FVO113 GEH111:GFK113 GOD111:GPG113 GXZ111:GZC113 HHV111:HIY113 HRR111:HSU113 IBN111:ICQ113 ILJ111:IMM113 IVF111:IWI113 JFB111:JGE113 JOX111:JQA113 JYT111:JZW113 KIP111:KJS113 KSL111:KTO113 LCH111:LDK113 LMD111:LNG113 LVZ111:LXC113 MFV111:MGY113 MPR111:MQU113 MZN111:NAQ113 NJJ111:NKM113 NTF111:NUI113 ODB111:OEE113 OMX111:OOA113 OWT111:OXW113 PGP111:PHS113 PQL111:PRO113 QAH111:QBK113 QKD111:QLG113 QTZ111:QVC113 RDV111:REY113 RNR111:ROU113 RXN111:RYQ113 SHJ111:SIM113 SRF111:SSI113 TBB111:TCE113 TKX111:TMA113 TUT111:TVW113 UEP111:UFS113 UOL111:UPO113 UYH111:UZK113 VID111:VJG113 VRZ111:VTC113 WBV111:WCY113 WLR111:WMU113 WVN111:WWQ113 D65627:AQ65629 JB65627:KE65629 SX65627:UA65629 ACT65627:ADW65629 AMP65627:ANS65629 AWL65627:AXO65629 BGH65627:BHK65629 BQD65627:BRG65629 BZZ65627:CBC65629 CJV65627:CKY65629 CTR65627:CUU65629 DDN65627:DEQ65629 DNJ65627:DOM65629 DXF65627:DYI65629 EHB65627:EIE65629 EQX65627:ESA65629 FAT65627:FBW65629 FKP65627:FLS65629 FUL65627:FVO65629 GEH65627:GFK65629 GOD65627:GPG65629 GXZ65627:GZC65629 HHV65627:HIY65629 HRR65627:HSU65629 IBN65627:ICQ65629 ILJ65627:IMM65629 IVF65627:IWI65629 JFB65627:JGE65629 JOX65627:JQA65629 JYT65627:JZW65629 KIP65627:KJS65629 KSL65627:KTO65629 LCH65627:LDK65629 LMD65627:LNG65629 LVZ65627:LXC65629 MFV65627:MGY65629 MPR65627:MQU65629 MZN65627:NAQ65629 NJJ65627:NKM65629 NTF65627:NUI65629 ODB65627:OEE65629 OMX65627:OOA65629 OWT65627:OXW65629 PGP65627:PHS65629 PQL65627:PRO65629 QAH65627:QBK65629 QKD65627:QLG65629 QTZ65627:QVC65629 RDV65627:REY65629 RNR65627:ROU65629 RXN65627:RYQ65629 SHJ65627:SIM65629 SRF65627:SSI65629 TBB65627:TCE65629 TKX65627:TMA65629 TUT65627:TVW65629 UEP65627:UFS65629 UOL65627:UPO65629 UYH65627:UZK65629 VID65627:VJG65629 VRZ65627:VTC65629 WBV65627:WCY65629 WLR65627:WMU65629 WVN65627:WWQ65629 D131163:AQ131165 JB131163:KE131165 SX131163:UA131165 ACT131163:ADW131165 AMP131163:ANS131165 AWL131163:AXO131165 BGH131163:BHK131165 BQD131163:BRG131165 BZZ131163:CBC131165 CJV131163:CKY131165 CTR131163:CUU131165 DDN131163:DEQ131165 DNJ131163:DOM131165 DXF131163:DYI131165 EHB131163:EIE131165 EQX131163:ESA131165 FAT131163:FBW131165 FKP131163:FLS131165 FUL131163:FVO131165 GEH131163:GFK131165 GOD131163:GPG131165 GXZ131163:GZC131165 HHV131163:HIY131165 HRR131163:HSU131165 IBN131163:ICQ131165 ILJ131163:IMM131165 IVF131163:IWI131165 JFB131163:JGE131165 JOX131163:JQA131165 JYT131163:JZW131165 KIP131163:KJS131165 KSL131163:KTO131165 LCH131163:LDK131165 LMD131163:LNG131165 LVZ131163:LXC131165 MFV131163:MGY131165 MPR131163:MQU131165 MZN131163:NAQ131165 NJJ131163:NKM131165 NTF131163:NUI131165 ODB131163:OEE131165 OMX131163:OOA131165 OWT131163:OXW131165 PGP131163:PHS131165 PQL131163:PRO131165 QAH131163:QBK131165 QKD131163:QLG131165 QTZ131163:QVC131165 RDV131163:REY131165 RNR131163:ROU131165 RXN131163:RYQ131165 SHJ131163:SIM131165 SRF131163:SSI131165 TBB131163:TCE131165 TKX131163:TMA131165 TUT131163:TVW131165 UEP131163:UFS131165 UOL131163:UPO131165 UYH131163:UZK131165 VID131163:VJG131165 VRZ131163:VTC131165 WBV131163:WCY131165 WLR131163:WMU131165 WVN131163:WWQ131165 D196699:AQ196701 JB196699:KE196701 SX196699:UA196701 ACT196699:ADW196701 AMP196699:ANS196701 AWL196699:AXO196701 BGH196699:BHK196701 BQD196699:BRG196701 BZZ196699:CBC196701 CJV196699:CKY196701 CTR196699:CUU196701 DDN196699:DEQ196701 DNJ196699:DOM196701 DXF196699:DYI196701 EHB196699:EIE196701 EQX196699:ESA196701 FAT196699:FBW196701 FKP196699:FLS196701 FUL196699:FVO196701 GEH196699:GFK196701 GOD196699:GPG196701 GXZ196699:GZC196701 HHV196699:HIY196701 HRR196699:HSU196701 IBN196699:ICQ196701 ILJ196699:IMM196701 IVF196699:IWI196701 JFB196699:JGE196701 JOX196699:JQA196701 JYT196699:JZW196701 KIP196699:KJS196701 KSL196699:KTO196701 LCH196699:LDK196701 LMD196699:LNG196701 LVZ196699:LXC196701 MFV196699:MGY196701 MPR196699:MQU196701 MZN196699:NAQ196701 NJJ196699:NKM196701 NTF196699:NUI196701 ODB196699:OEE196701 OMX196699:OOA196701 OWT196699:OXW196701 PGP196699:PHS196701 PQL196699:PRO196701 QAH196699:QBK196701 QKD196699:QLG196701 QTZ196699:QVC196701 RDV196699:REY196701 RNR196699:ROU196701 RXN196699:RYQ196701 SHJ196699:SIM196701 SRF196699:SSI196701 TBB196699:TCE196701 TKX196699:TMA196701 TUT196699:TVW196701 UEP196699:UFS196701 UOL196699:UPO196701 UYH196699:UZK196701 VID196699:VJG196701 VRZ196699:VTC196701 WBV196699:WCY196701 WLR196699:WMU196701 WVN196699:WWQ196701 D262235:AQ262237 JB262235:KE262237 SX262235:UA262237 ACT262235:ADW262237 AMP262235:ANS262237 AWL262235:AXO262237 BGH262235:BHK262237 BQD262235:BRG262237 BZZ262235:CBC262237 CJV262235:CKY262237 CTR262235:CUU262237 DDN262235:DEQ262237 DNJ262235:DOM262237 DXF262235:DYI262237 EHB262235:EIE262237 EQX262235:ESA262237 FAT262235:FBW262237 FKP262235:FLS262237 FUL262235:FVO262237 GEH262235:GFK262237 GOD262235:GPG262237 GXZ262235:GZC262237 HHV262235:HIY262237 HRR262235:HSU262237 IBN262235:ICQ262237 ILJ262235:IMM262237 IVF262235:IWI262237 JFB262235:JGE262237 JOX262235:JQA262237 JYT262235:JZW262237 KIP262235:KJS262237 KSL262235:KTO262237 LCH262235:LDK262237 LMD262235:LNG262237 LVZ262235:LXC262237 MFV262235:MGY262237 MPR262235:MQU262237 MZN262235:NAQ262237 NJJ262235:NKM262237 NTF262235:NUI262237 ODB262235:OEE262237 OMX262235:OOA262237 OWT262235:OXW262237 PGP262235:PHS262237 PQL262235:PRO262237 QAH262235:QBK262237 QKD262235:QLG262237 QTZ262235:QVC262237 RDV262235:REY262237 RNR262235:ROU262237 RXN262235:RYQ262237 SHJ262235:SIM262237 SRF262235:SSI262237 TBB262235:TCE262237 TKX262235:TMA262237 TUT262235:TVW262237 UEP262235:UFS262237 UOL262235:UPO262237 UYH262235:UZK262237 VID262235:VJG262237 VRZ262235:VTC262237 WBV262235:WCY262237 WLR262235:WMU262237 WVN262235:WWQ262237 D327771:AQ327773 JB327771:KE327773 SX327771:UA327773 ACT327771:ADW327773 AMP327771:ANS327773 AWL327771:AXO327773 BGH327771:BHK327773 BQD327771:BRG327773 BZZ327771:CBC327773 CJV327771:CKY327773 CTR327771:CUU327773 DDN327771:DEQ327773 DNJ327771:DOM327773 DXF327771:DYI327773 EHB327771:EIE327773 EQX327771:ESA327773 FAT327771:FBW327773 FKP327771:FLS327773 FUL327771:FVO327773 GEH327771:GFK327773 GOD327771:GPG327773 GXZ327771:GZC327773 HHV327771:HIY327773 HRR327771:HSU327773 IBN327771:ICQ327773 ILJ327771:IMM327773 IVF327771:IWI327773 JFB327771:JGE327773 JOX327771:JQA327773 JYT327771:JZW327773 KIP327771:KJS327773 KSL327771:KTO327773 LCH327771:LDK327773 LMD327771:LNG327773 LVZ327771:LXC327773 MFV327771:MGY327773 MPR327771:MQU327773 MZN327771:NAQ327773 NJJ327771:NKM327773 NTF327771:NUI327773 ODB327771:OEE327773 OMX327771:OOA327773 OWT327771:OXW327773 PGP327771:PHS327773 PQL327771:PRO327773 QAH327771:QBK327773 QKD327771:QLG327773 QTZ327771:QVC327773 RDV327771:REY327773 RNR327771:ROU327773 RXN327771:RYQ327773 SHJ327771:SIM327773 SRF327771:SSI327773 TBB327771:TCE327773 TKX327771:TMA327773 TUT327771:TVW327773 UEP327771:UFS327773 UOL327771:UPO327773 UYH327771:UZK327773 VID327771:VJG327773 VRZ327771:VTC327773 WBV327771:WCY327773 WLR327771:WMU327773 WVN327771:WWQ327773 D393307:AQ393309 JB393307:KE393309 SX393307:UA393309 ACT393307:ADW393309 AMP393307:ANS393309 AWL393307:AXO393309 BGH393307:BHK393309 BQD393307:BRG393309 BZZ393307:CBC393309 CJV393307:CKY393309 CTR393307:CUU393309 DDN393307:DEQ393309 DNJ393307:DOM393309 DXF393307:DYI393309 EHB393307:EIE393309 EQX393307:ESA393309 FAT393307:FBW393309 FKP393307:FLS393309 FUL393307:FVO393309 GEH393307:GFK393309 GOD393307:GPG393309 GXZ393307:GZC393309 HHV393307:HIY393309 HRR393307:HSU393309 IBN393307:ICQ393309 ILJ393307:IMM393309 IVF393307:IWI393309 JFB393307:JGE393309 JOX393307:JQA393309 JYT393307:JZW393309 KIP393307:KJS393309 KSL393307:KTO393309 LCH393307:LDK393309 LMD393307:LNG393309 LVZ393307:LXC393309 MFV393307:MGY393309 MPR393307:MQU393309 MZN393307:NAQ393309 NJJ393307:NKM393309 NTF393307:NUI393309 ODB393307:OEE393309 OMX393307:OOA393309 OWT393307:OXW393309 PGP393307:PHS393309 PQL393307:PRO393309 QAH393307:QBK393309 QKD393307:QLG393309 QTZ393307:QVC393309 RDV393307:REY393309 RNR393307:ROU393309 RXN393307:RYQ393309 SHJ393307:SIM393309 SRF393307:SSI393309 TBB393307:TCE393309 TKX393307:TMA393309 TUT393307:TVW393309 UEP393307:UFS393309 UOL393307:UPO393309 UYH393307:UZK393309 VID393307:VJG393309 VRZ393307:VTC393309 WBV393307:WCY393309 WLR393307:WMU393309 WVN393307:WWQ393309 D458843:AQ458845 JB458843:KE458845 SX458843:UA458845 ACT458843:ADW458845 AMP458843:ANS458845 AWL458843:AXO458845 BGH458843:BHK458845 BQD458843:BRG458845 BZZ458843:CBC458845 CJV458843:CKY458845 CTR458843:CUU458845 DDN458843:DEQ458845 DNJ458843:DOM458845 DXF458843:DYI458845 EHB458843:EIE458845 EQX458843:ESA458845 FAT458843:FBW458845 FKP458843:FLS458845 FUL458843:FVO458845 GEH458843:GFK458845 GOD458843:GPG458845 GXZ458843:GZC458845 HHV458843:HIY458845 HRR458843:HSU458845 IBN458843:ICQ458845 ILJ458843:IMM458845 IVF458843:IWI458845 JFB458843:JGE458845 JOX458843:JQA458845 JYT458843:JZW458845 KIP458843:KJS458845 KSL458843:KTO458845 LCH458843:LDK458845 LMD458843:LNG458845 LVZ458843:LXC458845 MFV458843:MGY458845 MPR458843:MQU458845 MZN458843:NAQ458845 NJJ458843:NKM458845 NTF458843:NUI458845 ODB458843:OEE458845 OMX458843:OOA458845 OWT458843:OXW458845 PGP458843:PHS458845 PQL458843:PRO458845 QAH458843:QBK458845 QKD458843:QLG458845 QTZ458843:QVC458845 RDV458843:REY458845 RNR458843:ROU458845 RXN458843:RYQ458845 SHJ458843:SIM458845 SRF458843:SSI458845 TBB458843:TCE458845 TKX458843:TMA458845 TUT458843:TVW458845 UEP458843:UFS458845 UOL458843:UPO458845 UYH458843:UZK458845 VID458843:VJG458845 VRZ458843:VTC458845 WBV458843:WCY458845 WLR458843:WMU458845 WVN458843:WWQ458845 D524379:AQ524381 JB524379:KE524381 SX524379:UA524381 ACT524379:ADW524381 AMP524379:ANS524381 AWL524379:AXO524381 BGH524379:BHK524381 BQD524379:BRG524381 BZZ524379:CBC524381 CJV524379:CKY524381 CTR524379:CUU524381 DDN524379:DEQ524381 DNJ524379:DOM524381 DXF524379:DYI524381 EHB524379:EIE524381 EQX524379:ESA524381 FAT524379:FBW524381 FKP524379:FLS524381 FUL524379:FVO524381 GEH524379:GFK524381 GOD524379:GPG524381 GXZ524379:GZC524381 HHV524379:HIY524381 HRR524379:HSU524381 IBN524379:ICQ524381 ILJ524379:IMM524381 IVF524379:IWI524381 JFB524379:JGE524381 JOX524379:JQA524381 JYT524379:JZW524381 KIP524379:KJS524381 KSL524379:KTO524381 LCH524379:LDK524381 LMD524379:LNG524381 LVZ524379:LXC524381 MFV524379:MGY524381 MPR524379:MQU524381 MZN524379:NAQ524381 NJJ524379:NKM524381 NTF524379:NUI524381 ODB524379:OEE524381 OMX524379:OOA524381 OWT524379:OXW524381 PGP524379:PHS524381 PQL524379:PRO524381 QAH524379:QBK524381 QKD524379:QLG524381 QTZ524379:QVC524381 RDV524379:REY524381 RNR524379:ROU524381 RXN524379:RYQ524381 SHJ524379:SIM524381 SRF524379:SSI524381 TBB524379:TCE524381 TKX524379:TMA524381 TUT524379:TVW524381 UEP524379:UFS524381 UOL524379:UPO524381 UYH524379:UZK524381 VID524379:VJG524381 VRZ524379:VTC524381 WBV524379:WCY524381 WLR524379:WMU524381 WVN524379:WWQ524381 D589915:AQ589917 JB589915:KE589917 SX589915:UA589917 ACT589915:ADW589917 AMP589915:ANS589917 AWL589915:AXO589917 BGH589915:BHK589917 BQD589915:BRG589917 BZZ589915:CBC589917 CJV589915:CKY589917 CTR589915:CUU589917 DDN589915:DEQ589917 DNJ589915:DOM589917 DXF589915:DYI589917 EHB589915:EIE589917 EQX589915:ESA589917 FAT589915:FBW589917 FKP589915:FLS589917 FUL589915:FVO589917 GEH589915:GFK589917 GOD589915:GPG589917 GXZ589915:GZC589917 HHV589915:HIY589917 HRR589915:HSU589917 IBN589915:ICQ589917 ILJ589915:IMM589917 IVF589915:IWI589917 JFB589915:JGE589917 JOX589915:JQA589917 JYT589915:JZW589917 KIP589915:KJS589917 KSL589915:KTO589917 LCH589915:LDK589917 LMD589915:LNG589917 LVZ589915:LXC589917 MFV589915:MGY589917 MPR589915:MQU589917 MZN589915:NAQ589917 NJJ589915:NKM589917 NTF589915:NUI589917 ODB589915:OEE589917 OMX589915:OOA589917 OWT589915:OXW589917 PGP589915:PHS589917 PQL589915:PRO589917 QAH589915:QBK589917 QKD589915:QLG589917 QTZ589915:QVC589917 RDV589915:REY589917 RNR589915:ROU589917 RXN589915:RYQ589917 SHJ589915:SIM589917 SRF589915:SSI589917 TBB589915:TCE589917 TKX589915:TMA589917 TUT589915:TVW589917 UEP589915:UFS589917 UOL589915:UPO589917 UYH589915:UZK589917 VID589915:VJG589917 VRZ589915:VTC589917 WBV589915:WCY589917 WLR589915:WMU589917 WVN589915:WWQ589917 D655451:AQ655453 JB655451:KE655453 SX655451:UA655453 ACT655451:ADW655453 AMP655451:ANS655453 AWL655451:AXO655453 BGH655451:BHK655453 BQD655451:BRG655453 BZZ655451:CBC655453 CJV655451:CKY655453 CTR655451:CUU655453 DDN655451:DEQ655453 DNJ655451:DOM655453 DXF655451:DYI655453 EHB655451:EIE655453 EQX655451:ESA655453 FAT655451:FBW655453 FKP655451:FLS655453 FUL655451:FVO655453 GEH655451:GFK655453 GOD655451:GPG655453 GXZ655451:GZC655453 HHV655451:HIY655453 HRR655451:HSU655453 IBN655451:ICQ655453 ILJ655451:IMM655453 IVF655451:IWI655453 JFB655451:JGE655453 JOX655451:JQA655453 JYT655451:JZW655453 KIP655451:KJS655453 KSL655451:KTO655453 LCH655451:LDK655453 LMD655451:LNG655453 LVZ655451:LXC655453 MFV655451:MGY655453 MPR655451:MQU655453 MZN655451:NAQ655453 NJJ655451:NKM655453 NTF655451:NUI655453 ODB655451:OEE655453 OMX655451:OOA655453 OWT655451:OXW655453 PGP655451:PHS655453 PQL655451:PRO655453 QAH655451:QBK655453 QKD655451:QLG655453 QTZ655451:QVC655453 RDV655451:REY655453 RNR655451:ROU655453 RXN655451:RYQ655453 SHJ655451:SIM655453 SRF655451:SSI655453 TBB655451:TCE655453 TKX655451:TMA655453 TUT655451:TVW655453 UEP655451:UFS655453 UOL655451:UPO655453 UYH655451:UZK655453 VID655451:VJG655453 VRZ655451:VTC655453 WBV655451:WCY655453 WLR655451:WMU655453 WVN655451:WWQ655453 D720987:AQ720989 JB720987:KE720989 SX720987:UA720989 ACT720987:ADW720989 AMP720987:ANS720989 AWL720987:AXO720989 BGH720987:BHK720989 BQD720987:BRG720989 BZZ720987:CBC720989 CJV720987:CKY720989 CTR720987:CUU720989 DDN720987:DEQ720989 DNJ720987:DOM720989 DXF720987:DYI720989 EHB720987:EIE720989 EQX720987:ESA720989 FAT720987:FBW720989 FKP720987:FLS720989 FUL720987:FVO720989 GEH720987:GFK720989 GOD720987:GPG720989 GXZ720987:GZC720989 HHV720987:HIY720989 HRR720987:HSU720989 IBN720987:ICQ720989 ILJ720987:IMM720989 IVF720987:IWI720989 JFB720987:JGE720989 JOX720987:JQA720989 JYT720987:JZW720989 KIP720987:KJS720989 KSL720987:KTO720989 LCH720987:LDK720989 LMD720987:LNG720989 LVZ720987:LXC720989 MFV720987:MGY720989 MPR720987:MQU720989 MZN720987:NAQ720989 NJJ720987:NKM720989 NTF720987:NUI720989 ODB720987:OEE720989 OMX720987:OOA720989 OWT720987:OXW720989 PGP720987:PHS720989 PQL720987:PRO720989 QAH720987:QBK720989 QKD720987:QLG720989 QTZ720987:QVC720989 RDV720987:REY720989 RNR720987:ROU720989 RXN720987:RYQ720989 SHJ720987:SIM720989 SRF720987:SSI720989 TBB720987:TCE720989 TKX720987:TMA720989 TUT720987:TVW720989 UEP720987:UFS720989 UOL720987:UPO720989 UYH720987:UZK720989 VID720987:VJG720989 VRZ720987:VTC720989 WBV720987:WCY720989 WLR720987:WMU720989 WVN720987:WWQ720989 D786523:AQ786525 JB786523:KE786525 SX786523:UA786525 ACT786523:ADW786525 AMP786523:ANS786525 AWL786523:AXO786525 BGH786523:BHK786525 BQD786523:BRG786525 BZZ786523:CBC786525 CJV786523:CKY786525 CTR786523:CUU786525 DDN786523:DEQ786525 DNJ786523:DOM786525 DXF786523:DYI786525 EHB786523:EIE786525 EQX786523:ESA786525 FAT786523:FBW786525 FKP786523:FLS786525 FUL786523:FVO786525 GEH786523:GFK786525 GOD786523:GPG786525 GXZ786523:GZC786525 HHV786523:HIY786525 HRR786523:HSU786525 IBN786523:ICQ786525 ILJ786523:IMM786525 IVF786523:IWI786525 JFB786523:JGE786525 JOX786523:JQA786525 JYT786523:JZW786525 KIP786523:KJS786525 KSL786523:KTO786525 LCH786523:LDK786525 LMD786523:LNG786525 LVZ786523:LXC786525 MFV786523:MGY786525 MPR786523:MQU786525 MZN786523:NAQ786525 NJJ786523:NKM786525 NTF786523:NUI786525 ODB786523:OEE786525 OMX786523:OOA786525 OWT786523:OXW786525 PGP786523:PHS786525 PQL786523:PRO786525 QAH786523:QBK786525 QKD786523:QLG786525 QTZ786523:QVC786525 RDV786523:REY786525 RNR786523:ROU786525 RXN786523:RYQ786525 SHJ786523:SIM786525 SRF786523:SSI786525 TBB786523:TCE786525 TKX786523:TMA786525 TUT786523:TVW786525 UEP786523:UFS786525 UOL786523:UPO786525 UYH786523:UZK786525 VID786523:VJG786525 VRZ786523:VTC786525 WBV786523:WCY786525 WLR786523:WMU786525 WVN786523:WWQ786525 D852059:AQ852061 JB852059:KE852061 SX852059:UA852061 ACT852059:ADW852061 AMP852059:ANS852061 AWL852059:AXO852061 BGH852059:BHK852061 BQD852059:BRG852061 BZZ852059:CBC852061 CJV852059:CKY852061 CTR852059:CUU852061 DDN852059:DEQ852061 DNJ852059:DOM852061 DXF852059:DYI852061 EHB852059:EIE852061 EQX852059:ESA852061 FAT852059:FBW852061 FKP852059:FLS852061 FUL852059:FVO852061 GEH852059:GFK852061 GOD852059:GPG852061 GXZ852059:GZC852061 HHV852059:HIY852061 HRR852059:HSU852061 IBN852059:ICQ852061 ILJ852059:IMM852061 IVF852059:IWI852061 JFB852059:JGE852061 JOX852059:JQA852061 JYT852059:JZW852061 KIP852059:KJS852061 KSL852059:KTO852061 LCH852059:LDK852061 LMD852059:LNG852061 LVZ852059:LXC852061 MFV852059:MGY852061 MPR852059:MQU852061 MZN852059:NAQ852061 NJJ852059:NKM852061 NTF852059:NUI852061 ODB852059:OEE852061 OMX852059:OOA852061 OWT852059:OXW852061 PGP852059:PHS852061 PQL852059:PRO852061 QAH852059:QBK852061 QKD852059:QLG852061 QTZ852059:QVC852061 RDV852059:REY852061 RNR852059:ROU852061 RXN852059:RYQ852061 SHJ852059:SIM852061 SRF852059:SSI852061 TBB852059:TCE852061 TKX852059:TMA852061 TUT852059:TVW852061 UEP852059:UFS852061 UOL852059:UPO852061 UYH852059:UZK852061 VID852059:VJG852061 VRZ852059:VTC852061 WBV852059:WCY852061 WLR852059:WMU852061 WVN852059:WWQ852061 D917595:AQ917597 JB917595:KE917597 SX917595:UA917597 ACT917595:ADW917597 AMP917595:ANS917597 AWL917595:AXO917597 BGH917595:BHK917597 BQD917595:BRG917597 BZZ917595:CBC917597 CJV917595:CKY917597 CTR917595:CUU917597 DDN917595:DEQ917597 DNJ917595:DOM917597 DXF917595:DYI917597 EHB917595:EIE917597 EQX917595:ESA917597 FAT917595:FBW917597 FKP917595:FLS917597 FUL917595:FVO917597 GEH917595:GFK917597 GOD917595:GPG917597 GXZ917595:GZC917597 HHV917595:HIY917597 HRR917595:HSU917597 IBN917595:ICQ917597 ILJ917595:IMM917597 IVF917595:IWI917597 JFB917595:JGE917597 JOX917595:JQA917597 JYT917595:JZW917597 KIP917595:KJS917597 KSL917595:KTO917597 LCH917595:LDK917597 LMD917595:LNG917597 LVZ917595:LXC917597 MFV917595:MGY917597 MPR917595:MQU917597 MZN917595:NAQ917597 NJJ917595:NKM917597 NTF917595:NUI917597 ODB917595:OEE917597 OMX917595:OOA917597 OWT917595:OXW917597 PGP917595:PHS917597 PQL917595:PRO917597 QAH917595:QBK917597 QKD917595:QLG917597 QTZ917595:QVC917597 RDV917595:REY917597 RNR917595:ROU917597 RXN917595:RYQ917597 SHJ917595:SIM917597 SRF917595:SSI917597 TBB917595:TCE917597 TKX917595:TMA917597 TUT917595:TVW917597 UEP917595:UFS917597 UOL917595:UPO917597 UYH917595:UZK917597 VID917595:VJG917597 VRZ917595:VTC917597 WBV917595:WCY917597 WLR917595:WMU917597 WVN917595:WWQ917597 D983131:AQ983133 JB983131:KE983133 SX983131:UA983133 ACT983131:ADW983133 AMP983131:ANS983133 AWL983131:AXO983133 BGH983131:BHK983133 BQD983131:BRG983133 BZZ983131:CBC983133 CJV983131:CKY983133 CTR983131:CUU983133 DDN983131:DEQ983133 DNJ983131:DOM983133 DXF983131:DYI983133 EHB983131:EIE983133 EQX983131:ESA983133 FAT983131:FBW983133 FKP983131:FLS983133 FUL983131:FVO983133 GEH983131:GFK983133 GOD983131:GPG983133 GXZ983131:GZC983133 HHV983131:HIY983133 HRR983131:HSU983133 IBN983131:ICQ983133 ILJ983131:IMM983133 IVF983131:IWI983133 JFB983131:JGE983133 JOX983131:JQA983133 JYT983131:JZW983133 KIP983131:KJS983133 KSL983131:KTO983133 LCH983131:LDK983133 LMD983131:LNG983133 LVZ983131:LXC983133 MFV983131:MGY983133 MPR983131:MQU983133 MZN983131:NAQ983133 NJJ983131:NKM983133 NTF983131:NUI983133 ODB983131:OEE983133 OMX983131:OOA983133 OWT983131:OXW983133 PGP983131:PHS983133 PQL983131:PRO983133 QAH983131:QBK983133 QKD983131:QLG983133 QTZ983131:QVC983133 RDV983131:REY983133 RNR983131:ROU983133 RXN983131:RYQ983133 SHJ983131:SIM983133 SRF983131:SSI983133 TBB983131:TCE983133 TKX983131:TMA983133 TUT983131:TVW983133 UEP983131:UFS983133 UOL983131:UPO983133 UYH983131:UZK983133 VID983131:VJG983133 VRZ983131:VTC983133 WBV983131:WCY983133 WLR983131:WMU983133 WVN983131:WWQ983133 VID148:VJG148 JB107:KE108 SX107:UA108 ACT107:ADW108 AMP107:ANS108 AWL107:AXO108 BGH107:BHK108 BQD107:BRG108 BZZ107:CBC108 CJV107:CKY108 CTR107:CUU108 DDN107:DEQ108 DNJ107:DOM108 DXF107:DYI108 EHB107:EIE108 EQX107:ESA108 FAT107:FBW108 FKP107:FLS108 FUL107:FVO108 GEH107:GFK108 GOD107:GPG108 GXZ107:GZC108 HHV107:HIY108 HRR107:HSU108 IBN107:ICQ108 ILJ107:IMM108 IVF107:IWI108 JFB107:JGE108 JOX107:JQA108 JYT107:JZW108 KIP107:KJS108 KSL107:KTO108 LCH107:LDK108 LMD107:LNG108 LVZ107:LXC108 MFV107:MGY108 MPR107:MQU108 MZN107:NAQ108 NJJ107:NKM108 NTF107:NUI108 ODB107:OEE108 OMX107:OOA108 OWT107:OXW108 PGP107:PHS108 PQL107:PRO108 QAH107:QBK108 QKD107:QLG108 QTZ107:QVC108 RDV107:REY108 RNR107:ROU108 RXN107:RYQ108 SHJ107:SIM108 SRF107:SSI108 TBB107:TCE108 TKX107:TMA108 TUT107:TVW108 UEP107:UFS108 UOL107:UPO108 UYH107:UZK108 VID107:VJG108 VRZ107:VTC108 WBV107:WCY108 WLR107:WMU108 WVN107:WWQ108 D65623:AQ65624 JB65623:KE65624 SX65623:UA65624 ACT65623:ADW65624 AMP65623:ANS65624 AWL65623:AXO65624 BGH65623:BHK65624 BQD65623:BRG65624 BZZ65623:CBC65624 CJV65623:CKY65624 CTR65623:CUU65624 DDN65623:DEQ65624 DNJ65623:DOM65624 DXF65623:DYI65624 EHB65623:EIE65624 EQX65623:ESA65624 FAT65623:FBW65624 FKP65623:FLS65624 FUL65623:FVO65624 GEH65623:GFK65624 GOD65623:GPG65624 GXZ65623:GZC65624 HHV65623:HIY65624 HRR65623:HSU65624 IBN65623:ICQ65624 ILJ65623:IMM65624 IVF65623:IWI65624 JFB65623:JGE65624 JOX65623:JQA65624 JYT65623:JZW65624 KIP65623:KJS65624 KSL65623:KTO65624 LCH65623:LDK65624 LMD65623:LNG65624 LVZ65623:LXC65624 MFV65623:MGY65624 MPR65623:MQU65624 MZN65623:NAQ65624 NJJ65623:NKM65624 NTF65623:NUI65624 ODB65623:OEE65624 OMX65623:OOA65624 OWT65623:OXW65624 PGP65623:PHS65624 PQL65623:PRO65624 QAH65623:QBK65624 QKD65623:QLG65624 QTZ65623:QVC65624 RDV65623:REY65624 RNR65623:ROU65624 RXN65623:RYQ65624 SHJ65623:SIM65624 SRF65623:SSI65624 TBB65623:TCE65624 TKX65623:TMA65624 TUT65623:TVW65624 UEP65623:UFS65624 UOL65623:UPO65624 UYH65623:UZK65624 VID65623:VJG65624 VRZ65623:VTC65624 WBV65623:WCY65624 WLR65623:WMU65624 WVN65623:WWQ65624 D131159:AQ131160 JB131159:KE131160 SX131159:UA131160 ACT131159:ADW131160 AMP131159:ANS131160 AWL131159:AXO131160 BGH131159:BHK131160 BQD131159:BRG131160 BZZ131159:CBC131160 CJV131159:CKY131160 CTR131159:CUU131160 DDN131159:DEQ131160 DNJ131159:DOM131160 DXF131159:DYI131160 EHB131159:EIE131160 EQX131159:ESA131160 FAT131159:FBW131160 FKP131159:FLS131160 FUL131159:FVO131160 GEH131159:GFK131160 GOD131159:GPG131160 GXZ131159:GZC131160 HHV131159:HIY131160 HRR131159:HSU131160 IBN131159:ICQ131160 ILJ131159:IMM131160 IVF131159:IWI131160 JFB131159:JGE131160 JOX131159:JQA131160 JYT131159:JZW131160 KIP131159:KJS131160 KSL131159:KTO131160 LCH131159:LDK131160 LMD131159:LNG131160 LVZ131159:LXC131160 MFV131159:MGY131160 MPR131159:MQU131160 MZN131159:NAQ131160 NJJ131159:NKM131160 NTF131159:NUI131160 ODB131159:OEE131160 OMX131159:OOA131160 OWT131159:OXW131160 PGP131159:PHS131160 PQL131159:PRO131160 QAH131159:QBK131160 QKD131159:QLG131160 QTZ131159:QVC131160 RDV131159:REY131160 RNR131159:ROU131160 RXN131159:RYQ131160 SHJ131159:SIM131160 SRF131159:SSI131160 TBB131159:TCE131160 TKX131159:TMA131160 TUT131159:TVW131160 UEP131159:UFS131160 UOL131159:UPO131160 UYH131159:UZK131160 VID131159:VJG131160 VRZ131159:VTC131160 WBV131159:WCY131160 WLR131159:WMU131160 WVN131159:WWQ131160 D196695:AQ196696 JB196695:KE196696 SX196695:UA196696 ACT196695:ADW196696 AMP196695:ANS196696 AWL196695:AXO196696 BGH196695:BHK196696 BQD196695:BRG196696 BZZ196695:CBC196696 CJV196695:CKY196696 CTR196695:CUU196696 DDN196695:DEQ196696 DNJ196695:DOM196696 DXF196695:DYI196696 EHB196695:EIE196696 EQX196695:ESA196696 FAT196695:FBW196696 FKP196695:FLS196696 FUL196695:FVO196696 GEH196695:GFK196696 GOD196695:GPG196696 GXZ196695:GZC196696 HHV196695:HIY196696 HRR196695:HSU196696 IBN196695:ICQ196696 ILJ196695:IMM196696 IVF196695:IWI196696 JFB196695:JGE196696 JOX196695:JQA196696 JYT196695:JZW196696 KIP196695:KJS196696 KSL196695:KTO196696 LCH196695:LDK196696 LMD196695:LNG196696 LVZ196695:LXC196696 MFV196695:MGY196696 MPR196695:MQU196696 MZN196695:NAQ196696 NJJ196695:NKM196696 NTF196695:NUI196696 ODB196695:OEE196696 OMX196695:OOA196696 OWT196695:OXW196696 PGP196695:PHS196696 PQL196695:PRO196696 QAH196695:QBK196696 QKD196695:QLG196696 QTZ196695:QVC196696 RDV196695:REY196696 RNR196695:ROU196696 RXN196695:RYQ196696 SHJ196695:SIM196696 SRF196695:SSI196696 TBB196695:TCE196696 TKX196695:TMA196696 TUT196695:TVW196696 UEP196695:UFS196696 UOL196695:UPO196696 UYH196695:UZK196696 VID196695:VJG196696 VRZ196695:VTC196696 WBV196695:WCY196696 WLR196695:WMU196696 WVN196695:WWQ196696 D262231:AQ262232 JB262231:KE262232 SX262231:UA262232 ACT262231:ADW262232 AMP262231:ANS262232 AWL262231:AXO262232 BGH262231:BHK262232 BQD262231:BRG262232 BZZ262231:CBC262232 CJV262231:CKY262232 CTR262231:CUU262232 DDN262231:DEQ262232 DNJ262231:DOM262232 DXF262231:DYI262232 EHB262231:EIE262232 EQX262231:ESA262232 FAT262231:FBW262232 FKP262231:FLS262232 FUL262231:FVO262232 GEH262231:GFK262232 GOD262231:GPG262232 GXZ262231:GZC262232 HHV262231:HIY262232 HRR262231:HSU262232 IBN262231:ICQ262232 ILJ262231:IMM262232 IVF262231:IWI262232 JFB262231:JGE262232 JOX262231:JQA262232 JYT262231:JZW262232 KIP262231:KJS262232 KSL262231:KTO262232 LCH262231:LDK262232 LMD262231:LNG262232 LVZ262231:LXC262232 MFV262231:MGY262232 MPR262231:MQU262232 MZN262231:NAQ262232 NJJ262231:NKM262232 NTF262231:NUI262232 ODB262231:OEE262232 OMX262231:OOA262232 OWT262231:OXW262232 PGP262231:PHS262232 PQL262231:PRO262232 QAH262231:QBK262232 QKD262231:QLG262232 QTZ262231:QVC262232 RDV262231:REY262232 RNR262231:ROU262232 RXN262231:RYQ262232 SHJ262231:SIM262232 SRF262231:SSI262232 TBB262231:TCE262232 TKX262231:TMA262232 TUT262231:TVW262232 UEP262231:UFS262232 UOL262231:UPO262232 UYH262231:UZK262232 VID262231:VJG262232 VRZ262231:VTC262232 WBV262231:WCY262232 WLR262231:WMU262232 WVN262231:WWQ262232 D327767:AQ327768 JB327767:KE327768 SX327767:UA327768 ACT327767:ADW327768 AMP327767:ANS327768 AWL327767:AXO327768 BGH327767:BHK327768 BQD327767:BRG327768 BZZ327767:CBC327768 CJV327767:CKY327768 CTR327767:CUU327768 DDN327767:DEQ327768 DNJ327767:DOM327768 DXF327767:DYI327768 EHB327767:EIE327768 EQX327767:ESA327768 FAT327767:FBW327768 FKP327767:FLS327768 FUL327767:FVO327768 GEH327767:GFK327768 GOD327767:GPG327768 GXZ327767:GZC327768 HHV327767:HIY327768 HRR327767:HSU327768 IBN327767:ICQ327768 ILJ327767:IMM327768 IVF327767:IWI327768 JFB327767:JGE327768 JOX327767:JQA327768 JYT327767:JZW327768 KIP327767:KJS327768 KSL327767:KTO327768 LCH327767:LDK327768 LMD327767:LNG327768 LVZ327767:LXC327768 MFV327767:MGY327768 MPR327767:MQU327768 MZN327767:NAQ327768 NJJ327767:NKM327768 NTF327767:NUI327768 ODB327767:OEE327768 OMX327767:OOA327768 OWT327767:OXW327768 PGP327767:PHS327768 PQL327767:PRO327768 QAH327767:QBK327768 QKD327767:QLG327768 QTZ327767:QVC327768 RDV327767:REY327768 RNR327767:ROU327768 RXN327767:RYQ327768 SHJ327767:SIM327768 SRF327767:SSI327768 TBB327767:TCE327768 TKX327767:TMA327768 TUT327767:TVW327768 UEP327767:UFS327768 UOL327767:UPO327768 UYH327767:UZK327768 VID327767:VJG327768 VRZ327767:VTC327768 WBV327767:WCY327768 WLR327767:WMU327768 WVN327767:WWQ327768 D393303:AQ393304 JB393303:KE393304 SX393303:UA393304 ACT393303:ADW393304 AMP393303:ANS393304 AWL393303:AXO393304 BGH393303:BHK393304 BQD393303:BRG393304 BZZ393303:CBC393304 CJV393303:CKY393304 CTR393303:CUU393304 DDN393303:DEQ393304 DNJ393303:DOM393304 DXF393303:DYI393304 EHB393303:EIE393304 EQX393303:ESA393304 FAT393303:FBW393304 FKP393303:FLS393304 FUL393303:FVO393304 GEH393303:GFK393304 GOD393303:GPG393304 GXZ393303:GZC393304 HHV393303:HIY393304 HRR393303:HSU393304 IBN393303:ICQ393304 ILJ393303:IMM393304 IVF393303:IWI393304 JFB393303:JGE393304 JOX393303:JQA393304 JYT393303:JZW393304 KIP393303:KJS393304 KSL393303:KTO393304 LCH393303:LDK393304 LMD393303:LNG393304 LVZ393303:LXC393304 MFV393303:MGY393304 MPR393303:MQU393304 MZN393303:NAQ393304 NJJ393303:NKM393304 NTF393303:NUI393304 ODB393303:OEE393304 OMX393303:OOA393304 OWT393303:OXW393304 PGP393303:PHS393304 PQL393303:PRO393304 QAH393303:QBK393304 QKD393303:QLG393304 QTZ393303:QVC393304 RDV393303:REY393304 RNR393303:ROU393304 RXN393303:RYQ393304 SHJ393303:SIM393304 SRF393303:SSI393304 TBB393303:TCE393304 TKX393303:TMA393304 TUT393303:TVW393304 UEP393303:UFS393304 UOL393303:UPO393304 UYH393303:UZK393304 VID393303:VJG393304 VRZ393303:VTC393304 WBV393303:WCY393304 WLR393303:WMU393304 WVN393303:WWQ393304 D458839:AQ458840 JB458839:KE458840 SX458839:UA458840 ACT458839:ADW458840 AMP458839:ANS458840 AWL458839:AXO458840 BGH458839:BHK458840 BQD458839:BRG458840 BZZ458839:CBC458840 CJV458839:CKY458840 CTR458839:CUU458840 DDN458839:DEQ458840 DNJ458839:DOM458840 DXF458839:DYI458840 EHB458839:EIE458840 EQX458839:ESA458840 FAT458839:FBW458840 FKP458839:FLS458840 FUL458839:FVO458840 GEH458839:GFK458840 GOD458839:GPG458840 GXZ458839:GZC458840 HHV458839:HIY458840 HRR458839:HSU458840 IBN458839:ICQ458840 ILJ458839:IMM458840 IVF458839:IWI458840 JFB458839:JGE458840 JOX458839:JQA458840 JYT458839:JZW458840 KIP458839:KJS458840 KSL458839:KTO458840 LCH458839:LDK458840 LMD458839:LNG458840 LVZ458839:LXC458840 MFV458839:MGY458840 MPR458839:MQU458840 MZN458839:NAQ458840 NJJ458839:NKM458840 NTF458839:NUI458840 ODB458839:OEE458840 OMX458839:OOA458840 OWT458839:OXW458840 PGP458839:PHS458840 PQL458839:PRO458840 QAH458839:QBK458840 QKD458839:QLG458840 QTZ458839:QVC458840 RDV458839:REY458840 RNR458839:ROU458840 RXN458839:RYQ458840 SHJ458839:SIM458840 SRF458839:SSI458840 TBB458839:TCE458840 TKX458839:TMA458840 TUT458839:TVW458840 UEP458839:UFS458840 UOL458839:UPO458840 UYH458839:UZK458840 VID458839:VJG458840 VRZ458839:VTC458840 WBV458839:WCY458840 WLR458839:WMU458840 WVN458839:WWQ458840 D524375:AQ524376 JB524375:KE524376 SX524375:UA524376 ACT524375:ADW524376 AMP524375:ANS524376 AWL524375:AXO524376 BGH524375:BHK524376 BQD524375:BRG524376 BZZ524375:CBC524376 CJV524375:CKY524376 CTR524375:CUU524376 DDN524375:DEQ524376 DNJ524375:DOM524376 DXF524375:DYI524376 EHB524375:EIE524376 EQX524375:ESA524376 FAT524375:FBW524376 FKP524375:FLS524376 FUL524375:FVO524376 GEH524375:GFK524376 GOD524375:GPG524376 GXZ524375:GZC524376 HHV524375:HIY524376 HRR524375:HSU524376 IBN524375:ICQ524376 ILJ524375:IMM524376 IVF524375:IWI524376 JFB524375:JGE524376 JOX524375:JQA524376 JYT524375:JZW524376 KIP524375:KJS524376 KSL524375:KTO524376 LCH524375:LDK524376 LMD524375:LNG524376 LVZ524375:LXC524376 MFV524375:MGY524376 MPR524375:MQU524376 MZN524375:NAQ524376 NJJ524375:NKM524376 NTF524375:NUI524376 ODB524375:OEE524376 OMX524375:OOA524376 OWT524375:OXW524376 PGP524375:PHS524376 PQL524375:PRO524376 QAH524375:QBK524376 QKD524375:QLG524376 QTZ524375:QVC524376 RDV524375:REY524376 RNR524375:ROU524376 RXN524375:RYQ524376 SHJ524375:SIM524376 SRF524375:SSI524376 TBB524375:TCE524376 TKX524375:TMA524376 TUT524375:TVW524376 UEP524375:UFS524376 UOL524375:UPO524376 UYH524375:UZK524376 VID524375:VJG524376 VRZ524375:VTC524376 WBV524375:WCY524376 WLR524375:WMU524376 WVN524375:WWQ524376 D589911:AQ589912 JB589911:KE589912 SX589911:UA589912 ACT589911:ADW589912 AMP589911:ANS589912 AWL589911:AXO589912 BGH589911:BHK589912 BQD589911:BRG589912 BZZ589911:CBC589912 CJV589911:CKY589912 CTR589911:CUU589912 DDN589911:DEQ589912 DNJ589911:DOM589912 DXF589911:DYI589912 EHB589911:EIE589912 EQX589911:ESA589912 FAT589911:FBW589912 FKP589911:FLS589912 FUL589911:FVO589912 GEH589911:GFK589912 GOD589911:GPG589912 GXZ589911:GZC589912 HHV589911:HIY589912 HRR589911:HSU589912 IBN589911:ICQ589912 ILJ589911:IMM589912 IVF589911:IWI589912 JFB589911:JGE589912 JOX589911:JQA589912 JYT589911:JZW589912 KIP589911:KJS589912 KSL589911:KTO589912 LCH589911:LDK589912 LMD589911:LNG589912 LVZ589911:LXC589912 MFV589911:MGY589912 MPR589911:MQU589912 MZN589911:NAQ589912 NJJ589911:NKM589912 NTF589911:NUI589912 ODB589911:OEE589912 OMX589911:OOA589912 OWT589911:OXW589912 PGP589911:PHS589912 PQL589911:PRO589912 QAH589911:QBK589912 QKD589911:QLG589912 QTZ589911:QVC589912 RDV589911:REY589912 RNR589911:ROU589912 RXN589911:RYQ589912 SHJ589911:SIM589912 SRF589911:SSI589912 TBB589911:TCE589912 TKX589911:TMA589912 TUT589911:TVW589912 UEP589911:UFS589912 UOL589911:UPO589912 UYH589911:UZK589912 VID589911:VJG589912 VRZ589911:VTC589912 WBV589911:WCY589912 WLR589911:WMU589912 WVN589911:WWQ589912 D655447:AQ655448 JB655447:KE655448 SX655447:UA655448 ACT655447:ADW655448 AMP655447:ANS655448 AWL655447:AXO655448 BGH655447:BHK655448 BQD655447:BRG655448 BZZ655447:CBC655448 CJV655447:CKY655448 CTR655447:CUU655448 DDN655447:DEQ655448 DNJ655447:DOM655448 DXF655447:DYI655448 EHB655447:EIE655448 EQX655447:ESA655448 FAT655447:FBW655448 FKP655447:FLS655448 FUL655447:FVO655448 GEH655447:GFK655448 GOD655447:GPG655448 GXZ655447:GZC655448 HHV655447:HIY655448 HRR655447:HSU655448 IBN655447:ICQ655448 ILJ655447:IMM655448 IVF655447:IWI655448 JFB655447:JGE655448 JOX655447:JQA655448 JYT655447:JZW655448 KIP655447:KJS655448 KSL655447:KTO655448 LCH655447:LDK655448 LMD655447:LNG655448 LVZ655447:LXC655448 MFV655447:MGY655448 MPR655447:MQU655448 MZN655447:NAQ655448 NJJ655447:NKM655448 NTF655447:NUI655448 ODB655447:OEE655448 OMX655447:OOA655448 OWT655447:OXW655448 PGP655447:PHS655448 PQL655447:PRO655448 QAH655447:QBK655448 QKD655447:QLG655448 QTZ655447:QVC655448 RDV655447:REY655448 RNR655447:ROU655448 RXN655447:RYQ655448 SHJ655447:SIM655448 SRF655447:SSI655448 TBB655447:TCE655448 TKX655447:TMA655448 TUT655447:TVW655448 UEP655447:UFS655448 UOL655447:UPO655448 UYH655447:UZK655448 VID655447:VJG655448 VRZ655447:VTC655448 WBV655447:WCY655448 WLR655447:WMU655448 WVN655447:WWQ655448 D720983:AQ720984 JB720983:KE720984 SX720983:UA720984 ACT720983:ADW720984 AMP720983:ANS720984 AWL720983:AXO720984 BGH720983:BHK720984 BQD720983:BRG720984 BZZ720983:CBC720984 CJV720983:CKY720984 CTR720983:CUU720984 DDN720983:DEQ720984 DNJ720983:DOM720984 DXF720983:DYI720984 EHB720983:EIE720984 EQX720983:ESA720984 FAT720983:FBW720984 FKP720983:FLS720984 FUL720983:FVO720984 GEH720983:GFK720984 GOD720983:GPG720984 GXZ720983:GZC720984 HHV720983:HIY720984 HRR720983:HSU720984 IBN720983:ICQ720984 ILJ720983:IMM720984 IVF720983:IWI720984 JFB720983:JGE720984 JOX720983:JQA720984 JYT720983:JZW720984 KIP720983:KJS720984 KSL720983:KTO720984 LCH720983:LDK720984 LMD720983:LNG720984 LVZ720983:LXC720984 MFV720983:MGY720984 MPR720983:MQU720984 MZN720983:NAQ720984 NJJ720983:NKM720984 NTF720983:NUI720984 ODB720983:OEE720984 OMX720983:OOA720984 OWT720983:OXW720984 PGP720983:PHS720984 PQL720983:PRO720984 QAH720983:QBK720984 QKD720983:QLG720984 QTZ720983:QVC720984 RDV720983:REY720984 RNR720983:ROU720984 RXN720983:RYQ720984 SHJ720983:SIM720984 SRF720983:SSI720984 TBB720983:TCE720984 TKX720983:TMA720984 TUT720983:TVW720984 UEP720983:UFS720984 UOL720983:UPO720984 UYH720983:UZK720984 VID720983:VJG720984 VRZ720983:VTC720984 WBV720983:WCY720984 WLR720983:WMU720984 WVN720983:WWQ720984 D786519:AQ786520 JB786519:KE786520 SX786519:UA786520 ACT786519:ADW786520 AMP786519:ANS786520 AWL786519:AXO786520 BGH786519:BHK786520 BQD786519:BRG786520 BZZ786519:CBC786520 CJV786519:CKY786520 CTR786519:CUU786520 DDN786519:DEQ786520 DNJ786519:DOM786520 DXF786519:DYI786520 EHB786519:EIE786520 EQX786519:ESA786520 FAT786519:FBW786520 FKP786519:FLS786520 FUL786519:FVO786520 GEH786519:GFK786520 GOD786519:GPG786520 GXZ786519:GZC786520 HHV786519:HIY786520 HRR786519:HSU786520 IBN786519:ICQ786520 ILJ786519:IMM786520 IVF786519:IWI786520 JFB786519:JGE786520 JOX786519:JQA786520 JYT786519:JZW786520 KIP786519:KJS786520 KSL786519:KTO786520 LCH786519:LDK786520 LMD786519:LNG786520 LVZ786519:LXC786520 MFV786519:MGY786520 MPR786519:MQU786520 MZN786519:NAQ786520 NJJ786519:NKM786520 NTF786519:NUI786520 ODB786519:OEE786520 OMX786519:OOA786520 OWT786519:OXW786520 PGP786519:PHS786520 PQL786519:PRO786520 QAH786519:QBK786520 QKD786519:QLG786520 QTZ786519:QVC786520 RDV786519:REY786520 RNR786519:ROU786520 RXN786519:RYQ786520 SHJ786519:SIM786520 SRF786519:SSI786520 TBB786519:TCE786520 TKX786519:TMA786520 TUT786519:TVW786520 UEP786519:UFS786520 UOL786519:UPO786520 UYH786519:UZK786520 VID786519:VJG786520 VRZ786519:VTC786520 WBV786519:WCY786520 WLR786519:WMU786520 WVN786519:WWQ786520 D852055:AQ852056 JB852055:KE852056 SX852055:UA852056 ACT852055:ADW852056 AMP852055:ANS852056 AWL852055:AXO852056 BGH852055:BHK852056 BQD852055:BRG852056 BZZ852055:CBC852056 CJV852055:CKY852056 CTR852055:CUU852056 DDN852055:DEQ852056 DNJ852055:DOM852056 DXF852055:DYI852056 EHB852055:EIE852056 EQX852055:ESA852056 FAT852055:FBW852056 FKP852055:FLS852056 FUL852055:FVO852056 GEH852055:GFK852056 GOD852055:GPG852056 GXZ852055:GZC852056 HHV852055:HIY852056 HRR852055:HSU852056 IBN852055:ICQ852056 ILJ852055:IMM852056 IVF852055:IWI852056 JFB852055:JGE852056 JOX852055:JQA852056 JYT852055:JZW852056 KIP852055:KJS852056 KSL852055:KTO852056 LCH852055:LDK852056 LMD852055:LNG852056 LVZ852055:LXC852056 MFV852055:MGY852056 MPR852055:MQU852056 MZN852055:NAQ852056 NJJ852055:NKM852056 NTF852055:NUI852056 ODB852055:OEE852056 OMX852055:OOA852056 OWT852055:OXW852056 PGP852055:PHS852056 PQL852055:PRO852056 QAH852055:QBK852056 QKD852055:QLG852056 QTZ852055:QVC852056 RDV852055:REY852056 RNR852055:ROU852056 RXN852055:RYQ852056 SHJ852055:SIM852056 SRF852055:SSI852056 TBB852055:TCE852056 TKX852055:TMA852056 TUT852055:TVW852056 UEP852055:UFS852056 UOL852055:UPO852056 UYH852055:UZK852056 VID852055:VJG852056 VRZ852055:VTC852056 WBV852055:WCY852056 WLR852055:WMU852056 WVN852055:WWQ852056 D917591:AQ917592 JB917591:KE917592 SX917591:UA917592 ACT917591:ADW917592 AMP917591:ANS917592 AWL917591:AXO917592 BGH917591:BHK917592 BQD917591:BRG917592 BZZ917591:CBC917592 CJV917591:CKY917592 CTR917591:CUU917592 DDN917591:DEQ917592 DNJ917591:DOM917592 DXF917591:DYI917592 EHB917591:EIE917592 EQX917591:ESA917592 FAT917591:FBW917592 FKP917591:FLS917592 FUL917591:FVO917592 GEH917591:GFK917592 GOD917591:GPG917592 GXZ917591:GZC917592 HHV917591:HIY917592 HRR917591:HSU917592 IBN917591:ICQ917592 ILJ917591:IMM917592 IVF917591:IWI917592 JFB917591:JGE917592 JOX917591:JQA917592 JYT917591:JZW917592 KIP917591:KJS917592 KSL917591:KTO917592 LCH917591:LDK917592 LMD917591:LNG917592 LVZ917591:LXC917592 MFV917591:MGY917592 MPR917591:MQU917592 MZN917591:NAQ917592 NJJ917591:NKM917592 NTF917591:NUI917592 ODB917591:OEE917592 OMX917591:OOA917592 OWT917591:OXW917592 PGP917591:PHS917592 PQL917591:PRO917592 QAH917591:QBK917592 QKD917591:QLG917592 QTZ917591:QVC917592 RDV917591:REY917592 RNR917591:ROU917592 RXN917591:RYQ917592 SHJ917591:SIM917592 SRF917591:SSI917592 TBB917591:TCE917592 TKX917591:TMA917592 TUT917591:TVW917592 UEP917591:UFS917592 UOL917591:UPO917592 UYH917591:UZK917592 VID917591:VJG917592 VRZ917591:VTC917592 WBV917591:WCY917592 WLR917591:WMU917592 WVN917591:WWQ917592 D983127:AQ983128 JB983127:KE983128 SX983127:UA983128 ACT983127:ADW983128 AMP983127:ANS983128 AWL983127:AXO983128 BGH983127:BHK983128 BQD983127:BRG983128 BZZ983127:CBC983128 CJV983127:CKY983128 CTR983127:CUU983128 DDN983127:DEQ983128 DNJ983127:DOM983128 DXF983127:DYI983128 EHB983127:EIE983128 EQX983127:ESA983128 FAT983127:FBW983128 FKP983127:FLS983128 FUL983127:FVO983128 GEH983127:GFK983128 GOD983127:GPG983128 GXZ983127:GZC983128 HHV983127:HIY983128 HRR983127:HSU983128 IBN983127:ICQ983128 ILJ983127:IMM983128 IVF983127:IWI983128 JFB983127:JGE983128 JOX983127:JQA983128 JYT983127:JZW983128 KIP983127:KJS983128 KSL983127:KTO983128 LCH983127:LDK983128 LMD983127:LNG983128 LVZ983127:LXC983128 MFV983127:MGY983128 MPR983127:MQU983128 MZN983127:NAQ983128 NJJ983127:NKM983128 NTF983127:NUI983128 ODB983127:OEE983128 OMX983127:OOA983128 OWT983127:OXW983128 PGP983127:PHS983128 PQL983127:PRO983128 QAH983127:QBK983128 QKD983127:QLG983128 QTZ983127:QVC983128 RDV983127:REY983128 RNR983127:ROU983128 RXN983127:RYQ983128 SHJ983127:SIM983128 SRF983127:SSI983128 TBB983127:TCE983128 TKX983127:TMA983128 TUT983127:TVW983128 UEP983127:UFS983128 UOL983127:UPO983128 UYH983127:UZK983128 VID983127:VJG983128 VRZ983127:VTC983128 WBV983127:WCY983128 WLR983127:WMU983128 WVN983127:WWQ983128 VRZ148:VTC148 JB103:KE103 SX103:UA103 ACT103:ADW103 AMP103:ANS103 AWL103:AXO103 BGH103:BHK103 BQD103:BRG103 BZZ103:CBC103 CJV103:CKY103 CTR103:CUU103 DDN103:DEQ103 DNJ103:DOM103 DXF103:DYI103 EHB103:EIE103 EQX103:ESA103 FAT103:FBW103 FKP103:FLS103 FUL103:FVO103 GEH103:GFK103 GOD103:GPG103 GXZ103:GZC103 HHV103:HIY103 HRR103:HSU103 IBN103:ICQ103 ILJ103:IMM103 IVF103:IWI103 JFB103:JGE103 JOX103:JQA103 JYT103:JZW103 KIP103:KJS103 KSL103:KTO103 LCH103:LDK103 LMD103:LNG103 LVZ103:LXC103 MFV103:MGY103 MPR103:MQU103 MZN103:NAQ103 NJJ103:NKM103 NTF103:NUI103 ODB103:OEE103 OMX103:OOA103 OWT103:OXW103 PGP103:PHS103 PQL103:PRO103 QAH103:QBK103 QKD103:QLG103 QTZ103:QVC103 RDV103:REY103 RNR103:ROU103 RXN103:RYQ103 SHJ103:SIM103 SRF103:SSI103 TBB103:TCE103 TKX103:TMA103 TUT103:TVW103 UEP103:UFS103 UOL103:UPO103 UYH103:UZK103 VID103:VJG103 VRZ103:VTC103 WBV103:WCY103 WLR103:WMU103 WVN103:WWQ103 D65619:AQ65619 JB65619:KE65619 SX65619:UA65619 ACT65619:ADW65619 AMP65619:ANS65619 AWL65619:AXO65619 BGH65619:BHK65619 BQD65619:BRG65619 BZZ65619:CBC65619 CJV65619:CKY65619 CTR65619:CUU65619 DDN65619:DEQ65619 DNJ65619:DOM65619 DXF65619:DYI65619 EHB65619:EIE65619 EQX65619:ESA65619 FAT65619:FBW65619 FKP65619:FLS65619 FUL65619:FVO65619 GEH65619:GFK65619 GOD65619:GPG65619 GXZ65619:GZC65619 HHV65619:HIY65619 HRR65619:HSU65619 IBN65619:ICQ65619 ILJ65619:IMM65619 IVF65619:IWI65619 JFB65619:JGE65619 JOX65619:JQA65619 JYT65619:JZW65619 KIP65619:KJS65619 KSL65619:KTO65619 LCH65619:LDK65619 LMD65619:LNG65619 LVZ65619:LXC65619 MFV65619:MGY65619 MPR65619:MQU65619 MZN65619:NAQ65619 NJJ65619:NKM65619 NTF65619:NUI65619 ODB65619:OEE65619 OMX65619:OOA65619 OWT65619:OXW65619 PGP65619:PHS65619 PQL65619:PRO65619 QAH65619:QBK65619 QKD65619:QLG65619 QTZ65619:QVC65619 RDV65619:REY65619 RNR65619:ROU65619 RXN65619:RYQ65619 SHJ65619:SIM65619 SRF65619:SSI65619 TBB65619:TCE65619 TKX65619:TMA65619 TUT65619:TVW65619 UEP65619:UFS65619 UOL65619:UPO65619 UYH65619:UZK65619 VID65619:VJG65619 VRZ65619:VTC65619 WBV65619:WCY65619 WLR65619:WMU65619 WVN65619:WWQ65619 D131155:AQ131155 JB131155:KE131155 SX131155:UA131155 ACT131155:ADW131155 AMP131155:ANS131155 AWL131155:AXO131155 BGH131155:BHK131155 BQD131155:BRG131155 BZZ131155:CBC131155 CJV131155:CKY131155 CTR131155:CUU131155 DDN131155:DEQ131155 DNJ131155:DOM131155 DXF131155:DYI131155 EHB131155:EIE131155 EQX131155:ESA131155 FAT131155:FBW131155 FKP131155:FLS131155 FUL131155:FVO131155 GEH131155:GFK131155 GOD131155:GPG131155 GXZ131155:GZC131155 HHV131155:HIY131155 HRR131155:HSU131155 IBN131155:ICQ131155 ILJ131155:IMM131155 IVF131155:IWI131155 JFB131155:JGE131155 JOX131155:JQA131155 JYT131155:JZW131155 KIP131155:KJS131155 KSL131155:KTO131155 LCH131155:LDK131155 LMD131155:LNG131155 LVZ131155:LXC131155 MFV131155:MGY131155 MPR131155:MQU131155 MZN131155:NAQ131155 NJJ131155:NKM131155 NTF131155:NUI131155 ODB131155:OEE131155 OMX131155:OOA131155 OWT131155:OXW131155 PGP131155:PHS131155 PQL131155:PRO131155 QAH131155:QBK131155 QKD131155:QLG131155 QTZ131155:QVC131155 RDV131155:REY131155 RNR131155:ROU131155 RXN131155:RYQ131155 SHJ131155:SIM131155 SRF131155:SSI131155 TBB131155:TCE131155 TKX131155:TMA131155 TUT131155:TVW131155 UEP131155:UFS131155 UOL131155:UPO131155 UYH131155:UZK131155 VID131155:VJG131155 VRZ131155:VTC131155 WBV131155:WCY131155 WLR131155:WMU131155 WVN131155:WWQ131155 D196691:AQ196691 JB196691:KE196691 SX196691:UA196691 ACT196691:ADW196691 AMP196691:ANS196691 AWL196691:AXO196691 BGH196691:BHK196691 BQD196691:BRG196691 BZZ196691:CBC196691 CJV196691:CKY196691 CTR196691:CUU196691 DDN196691:DEQ196691 DNJ196691:DOM196691 DXF196691:DYI196691 EHB196691:EIE196691 EQX196691:ESA196691 FAT196691:FBW196691 FKP196691:FLS196691 FUL196691:FVO196691 GEH196691:GFK196691 GOD196691:GPG196691 GXZ196691:GZC196691 HHV196691:HIY196691 HRR196691:HSU196691 IBN196691:ICQ196691 ILJ196691:IMM196691 IVF196691:IWI196691 JFB196691:JGE196691 JOX196691:JQA196691 JYT196691:JZW196691 KIP196691:KJS196691 KSL196691:KTO196691 LCH196691:LDK196691 LMD196691:LNG196691 LVZ196691:LXC196691 MFV196691:MGY196691 MPR196691:MQU196691 MZN196691:NAQ196691 NJJ196691:NKM196691 NTF196691:NUI196691 ODB196691:OEE196691 OMX196691:OOA196691 OWT196691:OXW196691 PGP196691:PHS196691 PQL196691:PRO196691 QAH196691:QBK196691 QKD196691:QLG196691 QTZ196691:QVC196691 RDV196691:REY196691 RNR196691:ROU196691 RXN196691:RYQ196691 SHJ196691:SIM196691 SRF196691:SSI196691 TBB196691:TCE196691 TKX196691:TMA196691 TUT196691:TVW196691 UEP196691:UFS196691 UOL196691:UPO196691 UYH196691:UZK196691 VID196691:VJG196691 VRZ196691:VTC196691 WBV196691:WCY196691 WLR196691:WMU196691 WVN196691:WWQ196691 D262227:AQ262227 JB262227:KE262227 SX262227:UA262227 ACT262227:ADW262227 AMP262227:ANS262227 AWL262227:AXO262227 BGH262227:BHK262227 BQD262227:BRG262227 BZZ262227:CBC262227 CJV262227:CKY262227 CTR262227:CUU262227 DDN262227:DEQ262227 DNJ262227:DOM262227 DXF262227:DYI262227 EHB262227:EIE262227 EQX262227:ESA262227 FAT262227:FBW262227 FKP262227:FLS262227 FUL262227:FVO262227 GEH262227:GFK262227 GOD262227:GPG262227 GXZ262227:GZC262227 HHV262227:HIY262227 HRR262227:HSU262227 IBN262227:ICQ262227 ILJ262227:IMM262227 IVF262227:IWI262227 JFB262227:JGE262227 JOX262227:JQA262227 JYT262227:JZW262227 KIP262227:KJS262227 KSL262227:KTO262227 LCH262227:LDK262227 LMD262227:LNG262227 LVZ262227:LXC262227 MFV262227:MGY262227 MPR262227:MQU262227 MZN262227:NAQ262227 NJJ262227:NKM262227 NTF262227:NUI262227 ODB262227:OEE262227 OMX262227:OOA262227 OWT262227:OXW262227 PGP262227:PHS262227 PQL262227:PRO262227 QAH262227:QBK262227 QKD262227:QLG262227 QTZ262227:QVC262227 RDV262227:REY262227 RNR262227:ROU262227 RXN262227:RYQ262227 SHJ262227:SIM262227 SRF262227:SSI262227 TBB262227:TCE262227 TKX262227:TMA262227 TUT262227:TVW262227 UEP262227:UFS262227 UOL262227:UPO262227 UYH262227:UZK262227 VID262227:VJG262227 VRZ262227:VTC262227 WBV262227:WCY262227 WLR262227:WMU262227 WVN262227:WWQ262227 D327763:AQ327763 JB327763:KE327763 SX327763:UA327763 ACT327763:ADW327763 AMP327763:ANS327763 AWL327763:AXO327763 BGH327763:BHK327763 BQD327763:BRG327763 BZZ327763:CBC327763 CJV327763:CKY327763 CTR327763:CUU327763 DDN327763:DEQ327763 DNJ327763:DOM327763 DXF327763:DYI327763 EHB327763:EIE327763 EQX327763:ESA327763 FAT327763:FBW327763 FKP327763:FLS327763 FUL327763:FVO327763 GEH327763:GFK327763 GOD327763:GPG327763 GXZ327763:GZC327763 HHV327763:HIY327763 HRR327763:HSU327763 IBN327763:ICQ327763 ILJ327763:IMM327763 IVF327763:IWI327763 JFB327763:JGE327763 JOX327763:JQA327763 JYT327763:JZW327763 KIP327763:KJS327763 KSL327763:KTO327763 LCH327763:LDK327763 LMD327763:LNG327763 LVZ327763:LXC327763 MFV327763:MGY327763 MPR327763:MQU327763 MZN327763:NAQ327763 NJJ327763:NKM327763 NTF327763:NUI327763 ODB327763:OEE327763 OMX327763:OOA327763 OWT327763:OXW327763 PGP327763:PHS327763 PQL327763:PRO327763 QAH327763:QBK327763 QKD327763:QLG327763 QTZ327763:QVC327763 RDV327763:REY327763 RNR327763:ROU327763 RXN327763:RYQ327763 SHJ327763:SIM327763 SRF327763:SSI327763 TBB327763:TCE327763 TKX327763:TMA327763 TUT327763:TVW327763 UEP327763:UFS327763 UOL327763:UPO327763 UYH327763:UZK327763 VID327763:VJG327763 VRZ327763:VTC327763 WBV327763:WCY327763 WLR327763:WMU327763 WVN327763:WWQ327763 D393299:AQ393299 JB393299:KE393299 SX393299:UA393299 ACT393299:ADW393299 AMP393299:ANS393299 AWL393299:AXO393299 BGH393299:BHK393299 BQD393299:BRG393299 BZZ393299:CBC393299 CJV393299:CKY393299 CTR393299:CUU393299 DDN393299:DEQ393299 DNJ393299:DOM393299 DXF393299:DYI393299 EHB393299:EIE393299 EQX393299:ESA393299 FAT393299:FBW393299 FKP393299:FLS393299 FUL393299:FVO393299 GEH393299:GFK393299 GOD393299:GPG393299 GXZ393299:GZC393299 HHV393299:HIY393299 HRR393299:HSU393299 IBN393299:ICQ393299 ILJ393299:IMM393299 IVF393299:IWI393299 JFB393299:JGE393299 JOX393299:JQA393299 JYT393299:JZW393299 KIP393299:KJS393299 KSL393299:KTO393299 LCH393299:LDK393299 LMD393299:LNG393299 LVZ393299:LXC393299 MFV393299:MGY393299 MPR393299:MQU393299 MZN393299:NAQ393299 NJJ393299:NKM393299 NTF393299:NUI393299 ODB393299:OEE393299 OMX393299:OOA393299 OWT393299:OXW393299 PGP393299:PHS393299 PQL393299:PRO393299 QAH393299:QBK393299 QKD393299:QLG393299 QTZ393299:QVC393299 RDV393299:REY393299 RNR393299:ROU393299 RXN393299:RYQ393299 SHJ393299:SIM393299 SRF393299:SSI393299 TBB393299:TCE393299 TKX393299:TMA393299 TUT393299:TVW393299 UEP393299:UFS393299 UOL393299:UPO393299 UYH393299:UZK393299 VID393299:VJG393299 VRZ393299:VTC393299 WBV393299:WCY393299 WLR393299:WMU393299 WVN393299:WWQ393299 D458835:AQ458835 JB458835:KE458835 SX458835:UA458835 ACT458835:ADW458835 AMP458835:ANS458835 AWL458835:AXO458835 BGH458835:BHK458835 BQD458835:BRG458835 BZZ458835:CBC458835 CJV458835:CKY458835 CTR458835:CUU458835 DDN458835:DEQ458835 DNJ458835:DOM458835 DXF458835:DYI458835 EHB458835:EIE458835 EQX458835:ESA458835 FAT458835:FBW458835 FKP458835:FLS458835 FUL458835:FVO458835 GEH458835:GFK458835 GOD458835:GPG458835 GXZ458835:GZC458835 HHV458835:HIY458835 HRR458835:HSU458835 IBN458835:ICQ458835 ILJ458835:IMM458835 IVF458835:IWI458835 JFB458835:JGE458835 JOX458835:JQA458835 JYT458835:JZW458835 KIP458835:KJS458835 KSL458835:KTO458835 LCH458835:LDK458835 LMD458835:LNG458835 LVZ458835:LXC458835 MFV458835:MGY458835 MPR458835:MQU458835 MZN458835:NAQ458835 NJJ458835:NKM458835 NTF458835:NUI458835 ODB458835:OEE458835 OMX458835:OOA458835 OWT458835:OXW458835 PGP458835:PHS458835 PQL458835:PRO458835 QAH458835:QBK458835 QKD458835:QLG458835 QTZ458835:QVC458835 RDV458835:REY458835 RNR458835:ROU458835 RXN458835:RYQ458835 SHJ458835:SIM458835 SRF458835:SSI458835 TBB458835:TCE458835 TKX458835:TMA458835 TUT458835:TVW458835 UEP458835:UFS458835 UOL458835:UPO458835 UYH458835:UZK458835 VID458835:VJG458835 VRZ458835:VTC458835 WBV458835:WCY458835 WLR458835:WMU458835 WVN458835:WWQ458835 D524371:AQ524371 JB524371:KE524371 SX524371:UA524371 ACT524371:ADW524371 AMP524371:ANS524371 AWL524371:AXO524371 BGH524371:BHK524371 BQD524371:BRG524371 BZZ524371:CBC524371 CJV524371:CKY524371 CTR524371:CUU524371 DDN524371:DEQ524371 DNJ524371:DOM524371 DXF524371:DYI524371 EHB524371:EIE524371 EQX524371:ESA524371 FAT524371:FBW524371 FKP524371:FLS524371 FUL524371:FVO524371 GEH524371:GFK524371 GOD524371:GPG524371 GXZ524371:GZC524371 HHV524371:HIY524371 HRR524371:HSU524371 IBN524371:ICQ524371 ILJ524371:IMM524371 IVF524371:IWI524371 JFB524371:JGE524371 JOX524371:JQA524371 JYT524371:JZW524371 KIP524371:KJS524371 KSL524371:KTO524371 LCH524371:LDK524371 LMD524371:LNG524371 LVZ524371:LXC524371 MFV524371:MGY524371 MPR524371:MQU524371 MZN524371:NAQ524371 NJJ524371:NKM524371 NTF524371:NUI524371 ODB524371:OEE524371 OMX524371:OOA524371 OWT524371:OXW524371 PGP524371:PHS524371 PQL524371:PRO524371 QAH524371:QBK524371 QKD524371:QLG524371 QTZ524371:QVC524371 RDV524371:REY524371 RNR524371:ROU524371 RXN524371:RYQ524371 SHJ524371:SIM524371 SRF524371:SSI524371 TBB524371:TCE524371 TKX524371:TMA524371 TUT524371:TVW524371 UEP524371:UFS524371 UOL524371:UPO524371 UYH524371:UZK524371 VID524371:VJG524371 VRZ524371:VTC524371 WBV524371:WCY524371 WLR524371:WMU524371 WVN524371:WWQ524371 D589907:AQ589907 JB589907:KE589907 SX589907:UA589907 ACT589907:ADW589907 AMP589907:ANS589907 AWL589907:AXO589907 BGH589907:BHK589907 BQD589907:BRG589907 BZZ589907:CBC589907 CJV589907:CKY589907 CTR589907:CUU589907 DDN589907:DEQ589907 DNJ589907:DOM589907 DXF589907:DYI589907 EHB589907:EIE589907 EQX589907:ESA589907 FAT589907:FBW589907 FKP589907:FLS589907 FUL589907:FVO589907 GEH589907:GFK589907 GOD589907:GPG589907 GXZ589907:GZC589907 HHV589907:HIY589907 HRR589907:HSU589907 IBN589907:ICQ589907 ILJ589907:IMM589907 IVF589907:IWI589907 JFB589907:JGE589907 JOX589907:JQA589907 JYT589907:JZW589907 KIP589907:KJS589907 KSL589907:KTO589907 LCH589907:LDK589907 LMD589907:LNG589907 LVZ589907:LXC589907 MFV589907:MGY589907 MPR589907:MQU589907 MZN589907:NAQ589907 NJJ589907:NKM589907 NTF589907:NUI589907 ODB589907:OEE589907 OMX589907:OOA589907 OWT589907:OXW589907 PGP589907:PHS589907 PQL589907:PRO589907 QAH589907:QBK589907 QKD589907:QLG589907 QTZ589907:QVC589907 RDV589907:REY589907 RNR589907:ROU589907 RXN589907:RYQ589907 SHJ589907:SIM589907 SRF589907:SSI589907 TBB589907:TCE589907 TKX589907:TMA589907 TUT589907:TVW589907 UEP589907:UFS589907 UOL589907:UPO589907 UYH589907:UZK589907 VID589907:VJG589907 VRZ589907:VTC589907 WBV589907:WCY589907 WLR589907:WMU589907 WVN589907:WWQ589907 D655443:AQ655443 JB655443:KE655443 SX655443:UA655443 ACT655443:ADW655443 AMP655443:ANS655443 AWL655443:AXO655443 BGH655443:BHK655443 BQD655443:BRG655443 BZZ655443:CBC655443 CJV655443:CKY655443 CTR655443:CUU655443 DDN655443:DEQ655443 DNJ655443:DOM655443 DXF655443:DYI655443 EHB655443:EIE655443 EQX655443:ESA655443 FAT655443:FBW655443 FKP655443:FLS655443 FUL655443:FVO655443 GEH655443:GFK655443 GOD655443:GPG655443 GXZ655443:GZC655443 HHV655443:HIY655443 HRR655443:HSU655443 IBN655443:ICQ655443 ILJ655443:IMM655443 IVF655443:IWI655443 JFB655443:JGE655443 JOX655443:JQA655443 JYT655443:JZW655443 KIP655443:KJS655443 KSL655443:KTO655443 LCH655443:LDK655443 LMD655443:LNG655443 LVZ655443:LXC655443 MFV655443:MGY655443 MPR655443:MQU655443 MZN655443:NAQ655443 NJJ655443:NKM655443 NTF655443:NUI655443 ODB655443:OEE655443 OMX655443:OOA655443 OWT655443:OXW655443 PGP655443:PHS655443 PQL655443:PRO655443 QAH655443:QBK655443 QKD655443:QLG655443 QTZ655443:QVC655443 RDV655443:REY655443 RNR655443:ROU655443 RXN655443:RYQ655443 SHJ655443:SIM655443 SRF655443:SSI655443 TBB655443:TCE655443 TKX655443:TMA655443 TUT655443:TVW655443 UEP655443:UFS655443 UOL655443:UPO655443 UYH655443:UZK655443 VID655443:VJG655443 VRZ655443:VTC655443 WBV655443:WCY655443 WLR655443:WMU655443 WVN655443:WWQ655443 D720979:AQ720979 JB720979:KE720979 SX720979:UA720979 ACT720979:ADW720979 AMP720979:ANS720979 AWL720979:AXO720979 BGH720979:BHK720979 BQD720979:BRG720979 BZZ720979:CBC720979 CJV720979:CKY720979 CTR720979:CUU720979 DDN720979:DEQ720979 DNJ720979:DOM720979 DXF720979:DYI720979 EHB720979:EIE720979 EQX720979:ESA720979 FAT720979:FBW720979 FKP720979:FLS720979 FUL720979:FVO720979 GEH720979:GFK720979 GOD720979:GPG720979 GXZ720979:GZC720979 HHV720979:HIY720979 HRR720979:HSU720979 IBN720979:ICQ720979 ILJ720979:IMM720979 IVF720979:IWI720979 JFB720979:JGE720979 JOX720979:JQA720979 JYT720979:JZW720979 KIP720979:KJS720979 KSL720979:KTO720979 LCH720979:LDK720979 LMD720979:LNG720979 LVZ720979:LXC720979 MFV720979:MGY720979 MPR720979:MQU720979 MZN720979:NAQ720979 NJJ720979:NKM720979 NTF720979:NUI720979 ODB720979:OEE720979 OMX720979:OOA720979 OWT720979:OXW720979 PGP720979:PHS720979 PQL720979:PRO720979 QAH720979:QBK720979 QKD720979:QLG720979 QTZ720979:QVC720979 RDV720979:REY720979 RNR720979:ROU720979 RXN720979:RYQ720979 SHJ720979:SIM720979 SRF720979:SSI720979 TBB720979:TCE720979 TKX720979:TMA720979 TUT720979:TVW720979 UEP720979:UFS720979 UOL720979:UPO720979 UYH720979:UZK720979 VID720979:VJG720979 VRZ720979:VTC720979 WBV720979:WCY720979 WLR720979:WMU720979 WVN720979:WWQ720979 D786515:AQ786515 JB786515:KE786515 SX786515:UA786515 ACT786515:ADW786515 AMP786515:ANS786515 AWL786515:AXO786515 BGH786515:BHK786515 BQD786515:BRG786515 BZZ786515:CBC786515 CJV786515:CKY786515 CTR786515:CUU786515 DDN786515:DEQ786515 DNJ786515:DOM786515 DXF786515:DYI786515 EHB786515:EIE786515 EQX786515:ESA786515 FAT786515:FBW786515 FKP786515:FLS786515 FUL786515:FVO786515 GEH786515:GFK786515 GOD786515:GPG786515 GXZ786515:GZC786515 HHV786515:HIY786515 HRR786515:HSU786515 IBN786515:ICQ786515 ILJ786515:IMM786515 IVF786515:IWI786515 JFB786515:JGE786515 JOX786515:JQA786515 JYT786515:JZW786515 KIP786515:KJS786515 KSL786515:KTO786515 LCH786515:LDK786515 LMD786515:LNG786515 LVZ786515:LXC786515 MFV786515:MGY786515 MPR786515:MQU786515 MZN786515:NAQ786515 NJJ786515:NKM786515 NTF786515:NUI786515 ODB786515:OEE786515 OMX786515:OOA786515 OWT786515:OXW786515 PGP786515:PHS786515 PQL786515:PRO786515 QAH786515:QBK786515 QKD786515:QLG786515 QTZ786515:QVC786515 RDV786515:REY786515 RNR786515:ROU786515 RXN786515:RYQ786515 SHJ786515:SIM786515 SRF786515:SSI786515 TBB786515:TCE786515 TKX786515:TMA786515 TUT786515:TVW786515 UEP786515:UFS786515 UOL786515:UPO786515 UYH786515:UZK786515 VID786515:VJG786515 VRZ786515:VTC786515 WBV786515:WCY786515 WLR786515:WMU786515 WVN786515:WWQ786515 D852051:AQ852051 JB852051:KE852051 SX852051:UA852051 ACT852051:ADW852051 AMP852051:ANS852051 AWL852051:AXO852051 BGH852051:BHK852051 BQD852051:BRG852051 BZZ852051:CBC852051 CJV852051:CKY852051 CTR852051:CUU852051 DDN852051:DEQ852051 DNJ852051:DOM852051 DXF852051:DYI852051 EHB852051:EIE852051 EQX852051:ESA852051 FAT852051:FBW852051 FKP852051:FLS852051 FUL852051:FVO852051 GEH852051:GFK852051 GOD852051:GPG852051 GXZ852051:GZC852051 HHV852051:HIY852051 HRR852051:HSU852051 IBN852051:ICQ852051 ILJ852051:IMM852051 IVF852051:IWI852051 JFB852051:JGE852051 JOX852051:JQA852051 JYT852051:JZW852051 KIP852051:KJS852051 KSL852051:KTO852051 LCH852051:LDK852051 LMD852051:LNG852051 LVZ852051:LXC852051 MFV852051:MGY852051 MPR852051:MQU852051 MZN852051:NAQ852051 NJJ852051:NKM852051 NTF852051:NUI852051 ODB852051:OEE852051 OMX852051:OOA852051 OWT852051:OXW852051 PGP852051:PHS852051 PQL852051:PRO852051 QAH852051:QBK852051 QKD852051:QLG852051 QTZ852051:QVC852051 RDV852051:REY852051 RNR852051:ROU852051 RXN852051:RYQ852051 SHJ852051:SIM852051 SRF852051:SSI852051 TBB852051:TCE852051 TKX852051:TMA852051 TUT852051:TVW852051 UEP852051:UFS852051 UOL852051:UPO852051 UYH852051:UZK852051 VID852051:VJG852051 VRZ852051:VTC852051 WBV852051:WCY852051 WLR852051:WMU852051 WVN852051:WWQ852051 D917587:AQ917587 JB917587:KE917587 SX917587:UA917587 ACT917587:ADW917587 AMP917587:ANS917587 AWL917587:AXO917587 BGH917587:BHK917587 BQD917587:BRG917587 BZZ917587:CBC917587 CJV917587:CKY917587 CTR917587:CUU917587 DDN917587:DEQ917587 DNJ917587:DOM917587 DXF917587:DYI917587 EHB917587:EIE917587 EQX917587:ESA917587 FAT917587:FBW917587 FKP917587:FLS917587 FUL917587:FVO917587 GEH917587:GFK917587 GOD917587:GPG917587 GXZ917587:GZC917587 HHV917587:HIY917587 HRR917587:HSU917587 IBN917587:ICQ917587 ILJ917587:IMM917587 IVF917587:IWI917587 JFB917587:JGE917587 JOX917587:JQA917587 JYT917587:JZW917587 KIP917587:KJS917587 KSL917587:KTO917587 LCH917587:LDK917587 LMD917587:LNG917587 LVZ917587:LXC917587 MFV917587:MGY917587 MPR917587:MQU917587 MZN917587:NAQ917587 NJJ917587:NKM917587 NTF917587:NUI917587 ODB917587:OEE917587 OMX917587:OOA917587 OWT917587:OXW917587 PGP917587:PHS917587 PQL917587:PRO917587 QAH917587:QBK917587 QKD917587:QLG917587 QTZ917587:QVC917587 RDV917587:REY917587 RNR917587:ROU917587 RXN917587:RYQ917587 SHJ917587:SIM917587 SRF917587:SSI917587 TBB917587:TCE917587 TKX917587:TMA917587 TUT917587:TVW917587 UEP917587:UFS917587 UOL917587:UPO917587 UYH917587:UZK917587 VID917587:VJG917587 VRZ917587:VTC917587 WBV917587:WCY917587 WLR917587:WMU917587 WVN917587:WWQ917587 D983123:AQ983123 JB983123:KE983123 SX983123:UA983123 ACT983123:ADW983123 AMP983123:ANS983123 AWL983123:AXO983123 BGH983123:BHK983123 BQD983123:BRG983123 BZZ983123:CBC983123 CJV983123:CKY983123 CTR983123:CUU983123 DDN983123:DEQ983123 DNJ983123:DOM983123 DXF983123:DYI983123 EHB983123:EIE983123 EQX983123:ESA983123 FAT983123:FBW983123 FKP983123:FLS983123 FUL983123:FVO983123 GEH983123:GFK983123 GOD983123:GPG983123 GXZ983123:GZC983123 HHV983123:HIY983123 HRR983123:HSU983123 IBN983123:ICQ983123 ILJ983123:IMM983123 IVF983123:IWI983123 JFB983123:JGE983123 JOX983123:JQA983123 JYT983123:JZW983123 KIP983123:KJS983123 KSL983123:KTO983123 LCH983123:LDK983123 LMD983123:LNG983123 LVZ983123:LXC983123 MFV983123:MGY983123 MPR983123:MQU983123 MZN983123:NAQ983123 NJJ983123:NKM983123 NTF983123:NUI983123 ODB983123:OEE983123 OMX983123:OOA983123 OWT983123:OXW983123 PGP983123:PHS983123 PQL983123:PRO983123 QAH983123:QBK983123 QKD983123:QLG983123 QTZ983123:QVC983123 RDV983123:REY983123 RNR983123:ROU983123 RXN983123:RYQ983123 SHJ983123:SIM983123 SRF983123:SSI983123 TBB983123:TCE983123 TKX983123:TMA983123 TUT983123:TVW983123 UEP983123:UFS983123 UOL983123:UPO983123 UYH983123:UZK983123 VID983123:VJG983123 VRZ983123:VTC983123 WBV983123:WCY983123 WLR983123:WMU983123 WVN983123:WWQ983123 D65657:AQ65660 JB65657:KE65660 SX65657:UA65660 ACT65657:ADW65660 AMP65657:ANS65660 AWL65657:AXO65660 BGH65657:BHK65660 BQD65657:BRG65660 BZZ65657:CBC65660 CJV65657:CKY65660 CTR65657:CUU65660 DDN65657:DEQ65660 DNJ65657:DOM65660 DXF65657:DYI65660 EHB65657:EIE65660 EQX65657:ESA65660 FAT65657:FBW65660 FKP65657:FLS65660 FUL65657:FVO65660 GEH65657:GFK65660 GOD65657:GPG65660 GXZ65657:GZC65660 HHV65657:HIY65660 HRR65657:HSU65660 IBN65657:ICQ65660 ILJ65657:IMM65660 IVF65657:IWI65660 JFB65657:JGE65660 JOX65657:JQA65660 JYT65657:JZW65660 KIP65657:KJS65660 KSL65657:KTO65660 LCH65657:LDK65660 LMD65657:LNG65660 LVZ65657:LXC65660 MFV65657:MGY65660 MPR65657:MQU65660 MZN65657:NAQ65660 NJJ65657:NKM65660 NTF65657:NUI65660 ODB65657:OEE65660 OMX65657:OOA65660 OWT65657:OXW65660 PGP65657:PHS65660 PQL65657:PRO65660 QAH65657:QBK65660 QKD65657:QLG65660 QTZ65657:QVC65660 RDV65657:REY65660 RNR65657:ROU65660 RXN65657:RYQ65660 SHJ65657:SIM65660 SRF65657:SSI65660 TBB65657:TCE65660 TKX65657:TMA65660 TUT65657:TVW65660 UEP65657:UFS65660 UOL65657:UPO65660 UYH65657:UZK65660 VID65657:VJG65660 VRZ65657:VTC65660 WBV65657:WCY65660 WLR65657:WMU65660 WVN65657:WWQ65660 D131193:AQ131196 JB131193:KE131196 SX131193:UA131196 ACT131193:ADW131196 AMP131193:ANS131196 AWL131193:AXO131196 BGH131193:BHK131196 BQD131193:BRG131196 BZZ131193:CBC131196 CJV131193:CKY131196 CTR131193:CUU131196 DDN131193:DEQ131196 DNJ131193:DOM131196 DXF131193:DYI131196 EHB131193:EIE131196 EQX131193:ESA131196 FAT131193:FBW131196 FKP131193:FLS131196 FUL131193:FVO131196 GEH131193:GFK131196 GOD131193:GPG131196 GXZ131193:GZC131196 HHV131193:HIY131196 HRR131193:HSU131196 IBN131193:ICQ131196 ILJ131193:IMM131196 IVF131193:IWI131196 JFB131193:JGE131196 JOX131193:JQA131196 JYT131193:JZW131196 KIP131193:KJS131196 KSL131193:KTO131196 LCH131193:LDK131196 LMD131193:LNG131196 LVZ131193:LXC131196 MFV131193:MGY131196 MPR131193:MQU131196 MZN131193:NAQ131196 NJJ131193:NKM131196 NTF131193:NUI131196 ODB131193:OEE131196 OMX131193:OOA131196 OWT131193:OXW131196 PGP131193:PHS131196 PQL131193:PRO131196 QAH131193:QBK131196 QKD131193:QLG131196 QTZ131193:QVC131196 RDV131193:REY131196 RNR131193:ROU131196 RXN131193:RYQ131196 SHJ131193:SIM131196 SRF131193:SSI131196 TBB131193:TCE131196 TKX131193:TMA131196 TUT131193:TVW131196 UEP131193:UFS131196 UOL131193:UPO131196 UYH131193:UZK131196 VID131193:VJG131196 VRZ131193:VTC131196 WBV131193:WCY131196 WLR131193:WMU131196 WVN131193:WWQ131196 D196729:AQ196732 JB196729:KE196732 SX196729:UA196732 ACT196729:ADW196732 AMP196729:ANS196732 AWL196729:AXO196732 BGH196729:BHK196732 BQD196729:BRG196732 BZZ196729:CBC196732 CJV196729:CKY196732 CTR196729:CUU196732 DDN196729:DEQ196732 DNJ196729:DOM196732 DXF196729:DYI196732 EHB196729:EIE196732 EQX196729:ESA196732 FAT196729:FBW196732 FKP196729:FLS196732 FUL196729:FVO196732 GEH196729:GFK196732 GOD196729:GPG196732 GXZ196729:GZC196732 HHV196729:HIY196732 HRR196729:HSU196732 IBN196729:ICQ196732 ILJ196729:IMM196732 IVF196729:IWI196732 JFB196729:JGE196732 JOX196729:JQA196732 JYT196729:JZW196732 KIP196729:KJS196732 KSL196729:KTO196732 LCH196729:LDK196732 LMD196729:LNG196732 LVZ196729:LXC196732 MFV196729:MGY196732 MPR196729:MQU196732 MZN196729:NAQ196732 NJJ196729:NKM196732 NTF196729:NUI196732 ODB196729:OEE196732 OMX196729:OOA196732 OWT196729:OXW196732 PGP196729:PHS196732 PQL196729:PRO196732 QAH196729:QBK196732 QKD196729:QLG196732 QTZ196729:QVC196732 RDV196729:REY196732 RNR196729:ROU196732 RXN196729:RYQ196732 SHJ196729:SIM196732 SRF196729:SSI196732 TBB196729:TCE196732 TKX196729:TMA196732 TUT196729:TVW196732 UEP196729:UFS196732 UOL196729:UPO196732 UYH196729:UZK196732 VID196729:VJG196732 VRZ196729:VTC196732 WBV196729:WCY196732 WLR196729:WMU196732 WVN196729:WWQ196732 D262265:AQ262268 JB262265:KE262268 SX262265:UA262268 ACT262265:ADW262268 AMP262265:ANS262268 AWL262265:AXO262268 BGH262265:BHK262268 BQD262265:BRG262268 BZZ262265:CBC262268 CJV262265:CKY262268 CTR262265:CUU262268 DDN262265:DEQ262268 DNJ262265:DOM262268 DXF262265:DYI262268 EHB262265:EIE262268 EQX262265:ESA262268 FAT262265:FBW262268 FKP262265:FLS262268 FUL262265:FVO262268 GEH262265:GFK262268 GOD262265:GPG262268 GXZ262265:GZC262268 HHV262265:HIY262268 HRR262265:HSU262268 IBN262265:ICQ262268 ILJ262265:IMM262268 IVF262265:IWI262268 JFB262265:JGE262268 JOX262265:JQA262268 JYT262265:JZW262268 KIP262265:KJS262268 KSL262265:KTO262268 LCH262265:LDK262268 LMD262265:LNG262268 LVZ262265:LXC262268 MFV262265:MGY262268 MPR262265:MQU262268 MZN262265:NAQ262268 NJJ262265:NKM262268 NTF262265:NUI262268 ODB262265:OEE262268 OMX262265:OOA262268 OWT262265:OXW262268 PGP262265:PHS262268 PQL262265:PRO262268 QAH262265:QBK262268 QKD262265:QLG262268 QTZ262265:QVC262268 RDV262265:REY262268 RNR262265:ROU262268 RXN262265:RYQ262268 SHJ262265:SIM262268 SRF262265:SSI262268 TBB262265:TCE262268 TKX262265:TMA262268 TUT262265:TVW262268 UEP262265:UFS262268 UOL262265:UPO262268 UYH262265:UZK262268 VID262265:VJG262268 VRZ262265:VTC262268 WBV262265:WCY262268 WLR262265:WMU262268 WVN262265:WWQ262268 D327801:AQ327804 JB327801:KE327804 SX327801:UA327804 ACT327801:ADW327804 AMP327801:ANS327804 AWL327801:AXO327804 BGH327801:BHK327804 BQD327801:BRG327804 BZZ327801:CBC327804 CJV327801:CKY327804 CTR327801:CUU327804 DDN327801:DEQ327804 DNJ327801:DOM327804 DXF327801:DYI327804 EHB327801:EIE327804 EQX327801:ESA327804 FAT327801:FBW327804 FKP327801:FLS327804 FUL327801:FVO327804 GEH327801:GFK327804 GOD327801:GPG327804 GXZ327801:GZC327804 HHV327801:HIY327804 HRR327801:HSU327804 IBN327801:ICQ327804 ILJ327801:IMM327804 IVF327801:IWI327804 JFB327801:JGE327804 JOX327801:JQA327804 JYT327801:JZW327804 KIP327801:KJS327804 KSL327801:KTO327804 LCH327801:LDK327804 LMD327801:LNG327804 LVZ327801:LXC327804 MFV327801:MGY327804 MPR327801:MQU327804 MZN327801:NAQ327804 NJJ327801:NKM327804 NTF327801:NUI327804 ODB327801:OEE327804 OMX327801:OOA327804 OWT327801:OXW327804 PGP327801:PHS327804 PQL327801:PRO327804 QAH327801:QBK327804 QKD327801:QLG327804 QTZ327801:QVC327804 RDV327801:REY327804 RNR327801:ROU327804 RXN327801:RYQ327804 SHJ327801:SIM327804 SRF327801:SSI327804 TBB327801:TCE327804 TKX327801:TMA327804 TUT327801:TVW327804 UEP327801:UFS327804 UOL327801:UPO327804 UYH327801:UZK327804 VID327801:VJG327804 VRZ327801:VTC327804 WBV327801:WCY327804 WLR327801:WMU327804 WVN327801:WWQ327804 D393337:AQ393340 JB393337:KE393340 SX393337:UA393340 ACT393337:ADW393340 AMP393337:ANS393340 AWL393337:AXO393340 BGH393337:BHK393340 BQD393337:BRG393340 BZZ393337:CBC393340 CJV393337:CKY393340 CTR393337:CUU393340 DDN393337:DEQ393340 DNJ393337:DOM393340 DXF393337:DYI393340 EHB393337:EIE393340 EQX393337:ESA393340 FAT393337:FBW393340 FKP393337:FLS393340 FUL393337:FVO393340 GEH393337:GFK393340 GOD393337:GPG393340 GXZ393337:GZC393340 HHV393337:HIY393340 HRR393337:HSU393340 IBN393337:ICQ393340 ILJ393337:IMM393340 IVF393337:IWI393340 JFB393337:JGE393340 JOX393337:JQA393340 JYT393337:JZW393340 KIP393337:KJS393340 KSL393337:KTO393340 LCH393337:LDK393340 LMD393337:LNG393340 LVZ393337:LXC393340 MFV393337:MGY393340 MPR393337:MQU393340 MZN393337:NAQ393340 NJJ393337:NKM393340 NTF393337:NUI393340 ODB393337:OEE393340 OMX393337:OOA393340 OWT393337:OXW393340 PGP393337:PHS393340 PQL393337:PRO393340 QAH393337:QBK393340 QKD393337:QLG393340 QTZ393337:QVC393340 RDV393337:REY393340 RNR393337:ROU393340 RXN393337:RYQ393340 SHJ393337:SIM393340 SRF393337:SSI393340 TBB393337:TCE393340 TKX393337:TMA393340 TUT393337:TVW393340 UEP393337:UFS393340 UOL393337:UPO393340 UYH393337:UZK393340 VID393337:VJG393340 VRZ393337:VTC393340 WBV393337:WCY393340 WLR393337:WMU393340 WVN393337:WWQ393340 D458873:AQ458876 JB458873:KE458876 SX458873:UA458876 ACT458873:ADW458876 AMP458873:ANS458876 AWL458873:AXO458876 BGH458873:BHK458876 BQD458873:BRG458876 BZZ458873:CBC458876 CJV458873:CKY458876 CTR458873:CUU458876 DDN458873:DEQ458876 DNJ458873:DOM458876 DXF458873:DYI458876 EHB458873:EIE458876 EQX458873:ESA458876 FAT458873:FBW458876 FKP458873:FLS458876 FUL458873:FVO458876 GEH458873:GFK458876 GOD458873:GPG458876 GXZ458873:GZC458876 HHV458873:HIY458876 HRR458873:HSU458876 IBN458873:ICQ458876 ILJ458873:IMM458876 IVF458873:IWI458876 JFB458873:JGE458876 JOX458873:JQA458876 JYT458873:JZW458876 KIP458873:KJS458876 KSL458873:KTO458876 LCH458873:LDK458876 LMD458873:LNG458876 LVZ458873:LXC458876 MFV458873:MGY458876 MPR458873:MQU458876 MZN458873:NAQ458876 NJJ458873:NKM458876 NTF458873:NUI458876 ODB458873:OEE458876 OMX458873:OOA458876 OWT458873:OXW458876 PGP458873:PHS458876 PQL458873:PRO458876 QAH458873:QBK458876 QKD458873:QLG458876 QTZ458873:QVC458876 RDV458873:REY458876 RNR458873:ROU458876 RXN458873:RYQ458876 SHJ458873:SIM458876 SRF458873:SSI458876 TBB458873:TCE458876 TKX458873:TMA458876 TUT458873:TVW458876 UEP458873:UFS458876 UOL458873:UPO458876 UYH458873:UZK458876 VID458873:VJG458876 VRZ458873:VTC458876 WBV458873:WCY458876 WLR458873:WMU458876 WVN458873:WWQ458876 D524409:AQ524412 JB524409:KE524412 SX524409:UA524412 ACT524409:ADW524412 AMP524409:ANS524412 AWL524409:AXO524412 BGH524409:BHK524412 BQD524409:BRG524412 BZZ524409:CBC524412 CJV524409:CKY524412 CTR524409:CUU524412 DDN524409:DEQ524412 DNJ524409:DOM524412 DXF524409:DYI524412 EHB524409:EIE524412 EQX524409:ESA524412 FAT524409:FBW524412 FKP524409:FLS524412 FUL524409:FVO524412 GEH524409:GFK524412 GOD524409:GPG524412 GXZ524409:GZC524412 HHV524409:HIY524412 HRR524409:HSU524412 IBN524409:ICQ524412 ILJ524409:IMM524412 IVF524409:IWI524412 JFB524409:JGE524412 JOX524409:JQA524412 JYT524409:JZW524412 KIP524409:KJS524412 KSL524409:KTO524412 LCH524409:LDK524412 LMD524409:LNG524412 LVZ524409:LXC524412 MFV524409:MGY524412 MPR524409:MQU524412 MZN524409:NAQ524412 NJJ524409:NKM524412 NTF524409:NUI524412 ODB524409:OEE524412 OMX524409:OOA524412 OWT524409:OXW524412 PGP524409:PHS524412 PQL524409:PRO524412 QAH524409:QBK524412 QKD524409:QLG524412 QTZ524409:QVC524412 RDV524409:REY524412 RNR524409:ROU524412 RXN524409:RYQ524412 SHJ524409:SIM524412 SRF524409:SSI524412 TBB524409:TCE524412 TKX524409:TMA524412 TUT524409:TVW524412 UEP524409:UFS524412 UOL524409:UPO524412 UYH524409:UZK524412 VID524409:VJG524412 VRZ524409:VTC524412 WBV524409:WCY524412 WLR524409:WMU524412 WVN524409:WWQ524412 D589945:AQ589948 JB589945:KE589948 SX589945:UA589948 ACT589945:ADW589948 AMP589945:ANS589948 AWL589945:AXO589948 BGH589945:BHK589948 BQD589945:BRG589948 BZZ589945:CBC589948 CJV589945:CKY589948 CTR589945:CUU589948 DDN589945:DEQ589948 DNJ589945:DOM589948 DXF589945:DYI589948 EHB589945:EIE589948 EQX589945:ESA589948 FAT589945:FBW589948 FKP589945:FLS589948 FUL589945:FVO589948 GEH589945:GFK589948 GOD589945:GPG589948 GXZ589945:GZC589948 HHV589945:HIY589948 HRR589945:HSU589948 IBN589945:ICQ589948 ILJ589945:IMM589948 IVF589945:IWI589948 JFB589945:JGE589948 JOX589945:JQA589948 JYT589945:JZW589948 KIP589945:KJS589948 KSL589945:KTO589948 LCH589945:LDK589948 LMD589945:LNG589948 LVZ589945:LXC589948 MFV589945:MGY589948 MPR589945:MQU589948 MZN589945:NAQ589948 NJJ589945:NKM589948 NTF589945:NUI589948 ODB589945:OEE589948 OMX589945:OOA589948 OWT589945:OXW589948 PGP589945:PHS589948 PQL589945:PRO589948 QAH589945:QBK589948 QKD589945:QLG589948 QTZ589945:QVC589948 RDV589945:REY589948 RNR589945:ROU589948 RXN589945:RYQ589948 SHJ589945:SIM589948 SRF589945:SSI589948 TBB589945:TCE589948 TKX589945:TMA589948 TUT589945:TVW589948 UEP589945:UFS589948 UOL589945:UPO589948 UYH589945:UZK589948 VID589945:VJG589948 VRZ589945:VTC589948 WBV589945:WCY589948 WLR589945:WMU589948 WVN589945:WWQ589948 D655481:AQ655484 JB655481:KE655484 SX655481:UA655484 ACT655481:ADW655484 AMP655481:ANS655484 AWL655481:AXO655484 BGH655481:BHK655484 BQD655481:BRG655484 BZZ655481:CBC655484 CJV655481:CKY655484 CTR655481:CUU655484 DDN655481:DEQ655484 DNJ655481:DOM655484 DXF655481:DYI655484 EHB655481:EIE655484 EQX655481:ESA655484 FAT655481:FBW655484 FKP655481:FLS655484 FUL655481:FVO655484 GEH655481:GFK655484 GOD655481:GPG655484 GXZ655481:GZC655484 HHV655481:HIY655484 HRR655481:HSU655484 IBN655481:ICQ655484 ILJ655481:IMM655484 IVF655481:IWI655484 JFB655481:JGE655484 JOX655481:JQA655484 JYT655481:JZW655484 KIP655481:KJS655484 KSL655481:KTO655484 LCH655481:LDK655484 LMD655481:LNG655484 LVZ655481:LXC655484 MFV655481:MGY655484 MPR655481:MQU655484 MZN655481:NAQ655484 NJJ655481:NKM655484 NTF655481:NUI655484 ODB655481:OEE655484 OMX655481:OOA655484 OWT655481:OXW655484 PGP655481:PHS655484 PQL655481:PRO655484 QAH655481:QBK655484 QKD655481:QLG655484 QTZ655481:QVC655484 RDV655481:REY655484 RNR655481:ROU655484 RXN655481:RYQ655484 SHJ655481:SIM655484 SRF655481:SSI655484 TBB655481:TCE655484 TKX655481:TMA655484 TUT655481:TVW655484 UEP655481:UFS655484 UOL655481:UPO655484 UYH655481:UZK655484 VID655481:VJG655484 VRZ655481:VTC655484 WBV655481:WCY655484 WLR655481:WMU655484 WVN655481:WWQ655484 D721017:AQ721020 JB721017:KE721020 SX721017:UA721020 ACT721017:ADW721020 AMP721017:ANS721020 AWL721017:AXO721020 BGH721017:BHK721020 BQD721017:BRG721020 BZZ721017:CBC721020 CJV721017:CKY721020 CTR721017:CUU721020 DDN721017:DEQ721020 DNJ721017:DOM721020 DXF721017:DYI721020 EHB721017:EIE721020 EQX721017:ESA721020 FAT721017:FBW721020 FKP721017:FLS721020 FUL721017:FVO721020 GEH721017:GFK721020 GOD721017:GPG721020 GXZ721017:GZC721020 HHV721017:HIY721020 HRR721017:HSU721020 IBN721017:ICQ721020 ILJ721017:IMM721020 IVF721017:IWI721020 JFB721017:JGE721020 JOX721017:JQA721020 JYT721017:JZW721020 KIP721017:KJS721020 KSL721017:KTO721020 LCH721017:LDK721020 LMD721017:LNG721020 LVZ721017:LXC721020 MFV721017:MGY721020 MPR721017:MQU721020 MZN721017:NAQ721020 NJJ721017:NKM721020 NTF721017:NUI721020 ODB721017:OEE721020 OMX721017:OOA721020 OWT721017:OXW721020 PGP721017:PHS721020 PQL721017:PRO721020 QAH721017:QBK721020 QKD721017:QLG721020 QTZ721017:QVC721020 RDV721017:REY721020 RNR721017:ROU721020 RXN721017:RYQ721020 SHJ721017:SIM721020 SRF721017:SSI721020 TBB721017:TCE721020 TKX721017:TMA721020 TUT721017:TVW721020 UEP721017:UFS721020 UOL721017:UPO721020 UYH721017:UZK721020 VID721017:VJG721020 VRZ721017:VTC721020 WBV721017:WCY721020 WLR721017:WMU721020 WVN721017:WWQ721020 D786553:AQ786556 JB786553:KE786556 SX786553:UA786556 ACT786553:ADW786556 AMP786553:ANS786556 AWL786553:AXO786556 BGH786553:BHK786556 BQD786553:BRG786556 BZZ786553:CBC786556 CJV786553:CKY786556 CTR786553:CUU786556 DDN786553:DEQ786556 DNJ786553:DOM786556 DXF786553:DYI786556 EHB786553:EIE786556 EQX786553:ESA786556 FAT786553:FBW786556 FKP786553:FLS786556 FUL786553:FVO786556 GEH786553:GFK786556 GOD786553:GPG786556 GXZ786553:GZC786556 HHV786553:HIY786556 HRR786553:HSU786556 IBN786553:ICQ786556 ILJ786553:IMM786556 IVF786553:IWI786556 JFB786553:JGE786556 JOX786553:JQA786556 JYT786553:JZW786556 KIP786553:KJS786556 KSL786553:KTO786556 LCH786553:LDK786556 LMD786553:LNG786556 LVZ786553:LXC786556 MFV786553:MGY786556 MPR786553:MQU786556 MZN786553:NAQ786556 NJJ786553:NKM786556 NTF786553:NUI786556 ODB786553:OEE786556 OMX786553:OOA786556 OWT786553:OXW786556 PGP786553:PHS786556 PQL786553:PRO786556 QAH786553:QBK786556 QKD786553:QLG786556 QTZ786553:QVC786556 RDV786553:REY786556 RNR786553:ROU786556 RXN786553:RYQ786556 SHJ786553:SIM786556 SRF786553:SSI786556 TBB786553:TCE786556 TKX786553:TMA786556 TUT786553:TVW786556 UEP786553:UFS786556 UOL786553:UPO786556 UYH786553:UZK786556 VID786553:VJG786556 VRZ786553:VTC786556 WBV786553:WCY786556 WLR786553:WMU786556 WVN786553:WWQ786556 D852089:AQ852092 JB852089:KE852092 SX852089:UA852092 ACT852089:ADW852092 AMP852089:ANS852092 AWL852089:AXO852092 BGH852089:BHK852092 BQD852089:BRG852092 BZZ852089:CBC852092 CJV852089:CKY852092 CTR852089:CUU852092 DDN852089:DEQ852092 DNJ852089:DOM852092 DXF852089:DYI852092 EHB852089:EIE852092 EQX852089:ESA852092 FAT852089:FBW852092 FKP852089:FLS852092 FUL852089:FVO852092 GEH852089:GFK852092 GOD852089:GPG852092 GXZ852089:GZC852092 HHV852089:HIY852092 HRR852089:HSU852092 IBN852089:ICQ852092 ILJ852089:IMM852092 IVF852089:IWI852092 JFB852089:JGE852092 JOX852089:JQA852092 JYT852089:JZW852092 KIP852089:KJS852092 KSL852089:KTO852092 LCH852089:LDK852092 LMD852089:LNG852092 LVZ852089:LXC852092 MFV852089:MGY852092 MPR852089:MQU852092 MZN852089:NAQ852092 NJJ852089:NKM852092 NTF852089:NUI852092 ODB852089:OEE852092 OMX852089:OOA852092 OWT852089:OXW852092 PGP852089:PHS852092 PQL852089:PRO852092 QAH852089:QBK852092 QKD852089:QLG852092 QTZ852089:QVC852092 RDV852089:REY852092 RNR852089:ROU852092 RXN852089:RYQ852092 SHJ852089:SIM852092 SRF852089:SSI852092 TBB852089:TCE852092 TKX852089:TMA852092 TUT852089:TVW852092 UEP852089:UFS852092 UOL852089:UPO852092 UYH852089:UZK852092 VID852089:VJG852092 VRZ852089:VTC852092 WBV852089:WCY852092 WLR852089:WMU852092 WVN852089:WWQ852092 D917625:AQ917628 JB917625:KE917628 SX917625:UA917628 ACT917625:ADW917628 AMP917625:ANS917628 AWL917625:AXO917628 BGH917625:BHK917628 BQD917625:BRG917628 BZZ917625:CBC917628 CJV917625:CKY917628 CTR917625:CUU917628 DDN917625:DEQ917628 DNJ917625:DOM917628 DXF917625:DYI917628 EHB917625:EIE917628 EQX917625:ESA917628 FAT917625:FBW917628 FKP917625:FLS917628 FUL917625:FVO917628 GEH917625:GFK917628 GOD917625:GPG917628 GXZ917625:GZC917628 HHV917625:HIY917628 HRR917625:HSU917628 IBN917625:ICQ917628 ILJ917625:IMM917628 IVF917625:IWI917628 JFB917625:JGE917628 JOX917625:JQA917628 JYT917625:JZW917628 KIP917625:KJS917628 KSL917625:KTO917628 LCH917625:LDK917628 LMD917625:LNG917628 LVZ917625:LXC917628 MFV917625:MGY917628 MPR917625:MQU917628 MZN917625:NAQ917628 NJJ917625:NKM917628 NTF917625:NUI917628 ODB917625:OEE917628 OMX917625:OOA917628 OWT917625:OXW917628 PGP917625:PHS917628 PQL917625:PRO917628 QAH917625:QBK917628 QKD917625:QLG917628 QTZ917625:QVC917628 RDV917625:REY917628 RNR917625:ROU917628 RXN917625:RYQ917628 SHJ917625:SIM917628 SRF917625:SSI917628 TBB917625:TCE917628 TKX917625:TMA917628 TUT917625:TVW917628 UEP917625:UFS917628 UOL917625:UPO917628 UYH917625:UZK917628 VID917625:VJG917628 VRZ917625:VTC917628 WBV917625:WCY917628 WLR917625:WMU917628 WVN917625:WWQ917628 D983161:AQ983164 JB983161:KE983164 SX983161:UA983164 ACT983161:ADW983164 AMP983161:ANS983164 AWL983161:AXO983164 BGH983161:BHK983164 BQD983161:BRG983164 BZZ983161:CBC983164 CJV983161:CKY983164 CTR983161:CUU983164 DDN983161:DEQ983164 DNJ983161:DOM983164 DXF983161:DYI983164 EHB983161:EIE983164 EQX983161:ESA983164 FAT983161:FBW983164 FKP983161:FLS983164 FUL983161:FVO983164 GEH983161:GFK983164 GOD983161:GPG983164 GXZ983161:GZC983164 HHV983161:HIY983164 HRR983161:HSU983164 IBN983161:ICQ983164 ILJ983161:IMM983164 IVF983161:IWI983164 JFB983161:JGE983164 JOX983161:JQA983164 JYT983161:JZW983164 KIP983161:KJS983164 KSL983161:KTO983164 LCH983161:LDK983164 LMD983161:LNG983164 LVZ983161:LXC983164 MFV983161:MGY983164 MPR983161:MQU983164 MZN983161:NAQ983164 NJJ983161:NKM983164 NTF983161:NUI983164 ODB983161:OEE983164 OMX983161:OOA983164 OWT983161:OXW983164 PGP983161:PHS983164 PQL983161:PRO983164 QAH983161:QBK983164 QKD983161:QLG983164 QTZ983161:QVC983164 RDV983161:REY983164 RNR983161:ROU983164 RXN983161:RYQ983164 SHJ983161:SIM983164 SRF983161:SSI983164 TBB983161:TCE983164 TKX983161:TMA983164 TUT983161:TVW983164 UEP983161:UFS983164 UOL983161:UPO983164 UYH983161:UZK983164 VID983161:VJG983164 VRZ983161:VTC983164 WBV983161:WCY983164 WLR983161:WMU983164 WVN983161:WWQ983164 RDV148:REY148 WBV148:WCY148 JB173:KE175 SX173:UA175 ACT173:ADW175 AMP173:ANS175 AWL173:AXO175 BGH173:BHK175 BQD173:BRG175 BZZ173:CBC175 CJV173:CKY175 CTR173:CUU175 DDN173:DEQ175 DNJ173:DOM175 DXF173:DYI175 EHB173:EIE175 EQX173:ESA175 FAT173:FBW175 FKP173:FLS175 FUL173:FVO175 GEH173:GFK175 GOD173:GPG175 GXZ173:GZC175 HHV173:HIY175 HRR173:HSU175 IBN173:ICQ175 ILJ173:IMM175 IVF173:IWI175 JFB173:JGE175 JOX173:JQA175 JYT173:JZW175 KIP173:KJS175 KSL173:KTO175 LCH173:LDK175 LMD173:LNG175 LVZ173:LXC175 MFV173:MGY175 MPR173:MQU175 MZN173:NAQ175 NJJ173:NKM175 NTF173:NUI175 ODB173:OEE175 OMX173:OOA175 OWT173:OXW175 PGP173:PHS175 PQL173:PRO175 QAH173:QBK175 QKD173:QLG175 QTZ173:QVC175 RDV173:REY175 RNR173:ROU175 RXN173:RYQ175 SHJ173:SIM175 SRF173:SSI175 TBB173:TCE175 TKX173:TMA175 TUT173:TVW175 UEP173:UFS175 UOL173:UPO175 UYH173:UZK175 VID173:VJG175 VRZ173:VTC175 WBV173:WCY175 WLR173:WMU175 WVN173:WWQ175 RXN148:RYQ148 TBB148:TCE148 JB170:KE171 SX170:UA171 ACT170:ADW171 AMP170:ANS171 AWL170:AXO171 BGH170:BHK171 BQD170:BRG171 BZZ170:CBC171 CJV170:CKY171 CTR170:CUU171 DDN170:DEQ171 DNJ170:DOM171 DXF170:DYI171 EHB170:EIE171 EQX170:ESA171 FAT170:FBW171 FKP170:FLS171 FUL170:FVO171 GEH170:GFK171 GOD170:GPG171 GXZ170:GZC171 HHV170:HIY171 HRR170:HSU171 IBN170:ICQ171 ILJ170:IMM171 IVF170:IWI171 JFB170:JGE171 JOX170:JQA171 JYT170:JZW171 KIP170:KJS171 KSL170:KTO171 LCH170:LDK171 LMD170:LNG171 LVZ170:LXC171 MFV170:MGY171 MPR170:MQU171 MZN170:NAQ171 NJJ170:NKM171 NTF170:NUI171 ODB170:OEE171 OMX170:OOA171 OWT170:OXW171 PGP170:PHS171 PQL170:PRO171 QAH170:QBK171 QKD170:QLG171 QTZ170:QVC171 RDV170:REY171 RNR170:ROU171 RXN170:RYQ171 SHJ170:SIM171 SRF170:SSI171 TBB170:TCE171 TKX170:TMA171 TUT170:TVW171 UEP170:UFS171 UOL170:UPO171 UYH170:UZK171 VID170:VJG171 VRZ170:VTC171 WBV170:WCY171 WLR170:WMU171 WVN170:WWQ171 SHJ148:SIM148 JB168:KE168 SX168:UA168 ACT168:ADW168 AMP168:ANS168 AWL168:AXO168 BGH168:BHK168 BQD168:BRG168 BZZ168:CBC168 CJV168:CKY168 CTR168:CUU168 DDN168:DEQ168 DNJ168:DOM168 DXF168:DYI168 EHB168:EIE168 EQX168:ESA168 FAT168:FBW168 FKP168:FLS168 FUL168:FVO168 GEH168:GFK168 GOD168:GPG168 GXZ168:GZC168 HHV168:HIY168 HRR168:HSU168 IBN168:ICQ168 ILJ168:IMM168 IVF168:IWI168 JFB168:JGE168 JOX168:JQA168 JYT168:JZW168 KIP168:KJS168 KSL168:KTO168 LCH168:LDK168 LMD168:LNG168 LVZ168:LXC168 MFV168:MGY168 MPR168:MQU168 MZN168:NAQ168 NJJ168:NKM168 NTF168:NUI168 ODB168:OEE168 OMX168:OOA168 OWT168:OXW168 PGP168:PHS168 PQL168:PRO168 QAH168:QBK168 QKD168:QLG168 QTZ168:QVC168 RDV168:REY168 RNR168:ROU168 RXN168:RYQ168 SHJ168:SIM168 SRF168:SSI168 TBB168:TCE168 TKX168:TMA168 TUT168:TVW168 UEP168:UFS168 UOL168:UPO168 UYH168:UZK168 VID168:VJG168 VRZ168:VTC168 WBV168:WCY168 WLR168:WMU168 WVN168:WWQ168 SRF148:SSI148 JB166:KE166 SX166:UA166 ACT166:ADW166 AMP166:ANS166 AWL166:AXO166 BGH166:BHK166 BQD166:BRG166 BZZ166:CBC166 CJV166:CKY166 CTR166:CUU166 DDN166:DEQ166 DNJ166:DOM166 DXF166:DYI166 EHB166:EIE166 EQX166:ESA166 FAT166:FBW166 FKP166:FLS166 FUL166:FVO166 GEH166:GFK166 GOD166:GPG166 GXZ166:GZC166 HHV166:HIY166 HRR166:HSU166 IBN166:ICQ166 ILJ166:IMM166 IVF166:IWI166 JFB166:JGE166 JOX166:JQA166 JYT166:JZW166 KIP166:KJS166 KSL166:KTO166 LCH166:LDK166 LMD166:LNG166 LVZ166:LXC166 MFV166:MGY166 MPR166:MQU166 MZN166:NAQ166 NJJ166:NKM166 NTF166:NUI166 ODB166:OEE166 OMX166:OOA166 OWT166:OXW166 PGP166:PHS166 PQL166:PRO166 QAH166:QBK166 QKD166:QLG166 QTZ166:QVC166 RDV166:REY166 RNR166:ROU166 RXN166:RYQ166 SHJ166:SIM166 SRF166:SSI166 TBB166:TCE166 TKX166:TMA166 TUT166:TVW166 UEP166:UFS166 UOL166:UPO166 UYH166:UZK166 VID166:VJG166 VRZ166:VTC166 WBV166:WCY166 WLR166:WMU166 WVN166:WWQ166 QKD148:QLG148 JB156:KE158 SX156:UA158 ACT156:ADW158 AMP156:ANS158 AWL156:AXO158 BGH156:BHK158 BQD156:BRG158 BZZ156:CBC158 CJV156:CKY158 CTR156:CUU158 DDN156:DEQ158 DNJ156:DOM158 DXF156:DYI158 EHB156:EIE158 EQX156:ESA158 FAT156:FBW158 FKP156:FLS158 FUL156:FVO158 GEH156:GFK158 GOD156:GPG158 GXZ156:GZC158 HHV156:HIY158 HRR156:HSU158 IBN156:ICQ158 ILJ156:IMM158 IVF156:IWI158 JFB156:JGE158 JOX156:JQA158 JYT156:JZW158 KIP156:KJS158 KSL156:KTO158 LCH156:LDK158 LMD156:LNG158 LVZ156:LXC158 MFV156:MGY158 MPR156:MQU158 MZN156:NAQ158 NJJ156:NKM158 NTF156:NUI158 ODB156:OEE158 OMX156:OOA158 OWT156:OXW158 PGP156:PHS158 PQL156:PRO158 QAH156:QBK158 QKD156:QLG158 QTZ156:QVC158 RDV156:REY158 RNR156:ROU158 RXN156:RYQ158 SHJ156:SIM158 SRF156:SSI158 TBB156:TCE158 TKX156:TMA158 TUT156:TVW158 UEP156:UFS158 UOL156:UPO158 UYH156:UZK158 VID156:VJG158 VRZ156:VTC158 WBV156:WCY158 WLR156:WMU158 WVN156:WWQ158 WLR148:WMU148 JB152:KE153 SX152:UA153 ACT152:ADW153 AMP152:ANS153 AWL152:AXO153 BGH152:BHK153 BQD152:BRG153 BZZ152:CBC153 CJV152:CKY153 CTR152:CUU153 DDN152:DEQ153 DNJ152:DOM153 DXF152:DYI153 EHB152:EIE153 EQX152:ESA153 FAT152:FBW153 FKP152:FLS153 FUL152:FVO153 GEH152:GFK153 GOD152:GPG153 GXZ152:GZC153 HHV152:HIY153 HRR152:HSU153 IBN152:ICQ153 ILJ152:IMM153 IVF152:IWI153 JFB152:JGE153 JOX152:JQA153 JYT152:JZW153 KIP152:KJS153 KSL152:KTO153 LCH152:LDK153 LMD152:LNG153 LVZ152:LXC153 MFV152:MGY153 MPR152:MQU153 MZN152:NAQ153 NJJ152:NKM153 NTF152:NUI153 ODB152:OEE153 OMX152:OOA153 OWT152:OXW153 PGP152:PHS153 PQL152:PRO153 QAH152:QBK153 QKD152:QLG153 QTZ152:QVC153 RDV152:REY153 RNR152:ROU153 RXN152:RYQ153 SHJ152:SIM153 SRF152:SSI153 TBB152:TCE153 TKX152:TMA153 TUT152:TVW153 UEP152:UFS153 UOL152:UPO153 UYH152:UZK153 VID152:VJG153 VRZ152:VTC153 WBV152:WCY153 WLR152:WMU153 WVN152:WWQ153 TUT148:TVW148 JB148:KE148 SX148:UA148 ACT148:ADW148 AMP148:ANS148 AWL148:AXO148 BGH148:BHK148 BQD148:BRG148 BZZ148:CBC148 CJV148:CKY148 CTR148:CUU148 DDN148:DEQ148 DNJ148:DOM148 DXF148:DYI148 EHB148:EIE148 EQX148:ESA148 FAT148:FBW148 FKP148:FLS148 FUL148:FVO148 GEH148:GFK148 GOD148:GPG148 GXZ148:GZC148 HHV148:HIY148 HRR148:HSU148 IBN148:ICQ148 ILJ148:IMM148 IVF148:IWI148 JFB148:JGE148 JOX148:JQA148 JYT148:JZW148 KIP148:KJS148 KSL148:KTO148 LCH148:LDK148 LMD148:LNG148 LVZ148:LXC148 MFV148:MGY148 MPR148:MQU148 MZN148:NAQ148 NJJ148:NKM148 NTF148:NUI148 ODB148:OEE148 OMX148:OOA148 OWT148:OXW148 PGP148:PHS148 PQL148:PRO148 QAH148:QBK148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75"/>
  <sheetViews>
    <sheetView showGridLines="0" zoomScale="90" zoomScaleNormal="90" workbookViewId="0">
      <selection activeCell="B6" sqref="B6"/>
    </sheetView>
  </sheetViews>
  <sheetFormatPr defaultColWidth="9.1796875" defaultRowHeight="14.5" x14ac:dyDescent="0.35"/>
  <cols>
    <col min="1" max="1" width="2.54296875" style="127" customWidth="1"/>
    <col min="2" max="3" width="13.81640625" style="127" customWidth="1"/>
    <col min="4" max="4" width="12.54296875" style="127" customWidth="1"/>
    <col min="5" max="5" width="25.1796875" style="127" customWidth="1"/>
    <col min="6" max="8" width="12.81640625" style="127" customWidth="1"/>
    <col min="9" max="9" width="30.54296875" style="127" customWidth="1"/>
    <col min="10" max="16384" width="9.1796875" style="127"/>
  </cols>
  <sheetData>
    <row r="1" spans="2:11" ht="73.5" customHeight="1" x14ac:dyDescent="0.35"/>
    <row r="2" spans="2:11" ht="65.25" customHeight="1" x14ac:dyDescent="0.35">
      <c r="B2" s="371" t="s">
        <v>81</v>
      </c>
      <c r="C2" s="372"/>
      <c r="D2" s="372"/>
      <c r="E2" s="372"/>
      <c r="F2" s="372"/>
      <c r="G2" s="372"/>
      <c r="H2" s="373"/>
    </row>
    <row r="3" spans="2:11" ht="46.5" customHeight="1" thickBot="1" x14ac:dyDescent="0.4">
      <c r="B3" s="374" t="s">
        <v>75</v>
      </c>
      <c r="C3" s="375"/>
      <c r="D3" s="375"/>
      <c r="E3" s="375"/>
      <c r="F3" s="375"/>
      <c r="G3" s="375"/>
    </row>
    <row r="4" spans="2:11" ht="22" customHeight="1" x14ac:dyDescent="0.45">
      <c r="B4" s="98" t="s">
        <v>139</v>
      </c>
      <c r="C4" s="380" t="str">
        <f>IF(COUNTBLANK('Student data'!D24:AQ24)=40,"No student is selected",'Student data'!AU25)</f>
        <v>No student is selected</v>
      </c>
      <c r="D4" s="381"/>
      <c r="E4" s="382"/>
      <c r="F4" s="383"/>
      <c r="G4" s="128"/>
    </row>
    <row r="5" spans="2:11" ht="22" customHeight="1" thickBot="1" x14ac:dyDescent="0.4">
      <c r="B5" s="99" t="s">
        <v>140</v>
      </c>
      <c r="C5" s="100" t="str">
        <f>'Student data'!N8</f>
        <v>0/300</v>
      </c>
      <c r="D5" s="384" t="s">
        <v>141</v>
      </c>
      <c r="E5" s="384"/>
      <c r="F5" s="101" t="str">
        <f>'Student data'!O8</f>
        <v>Grade U</v>
      </c>
      <c r="G5" s="128"/>
    </row>
    <row r="6" spans="2:11" ht="22" customHeight="1" thickBot="1" x14ac:dyDescent="0.4">
      <c r="B6" s="129"/>
      <c r="C6" s="376"/>
      <c r="D6" s="377"/>
      <c r="E6" s="128"/>
      <c r="F6" s="128"/>
      <c r="G6" s="128"/>
    </row>
    <row r="7" spans="2:11" s="131" customFormat="1" ht="47.25" customHeight="1" thickBot="1" x14ac:dyDescent="0.4">
      <c r="B7" s="378" t="s">
        <v>226</v>
      </c>
      <c r="C7" s="379"/>
      <c r="D7" s="379"/>
      <c r="E7" s="379"/>
      <c r="F7" s="125" t="s">
        <v>143</v>
      </c>
      <c r="G7" s="125" t="s">
        <v>4</v>
      </c>
      <c r="H7" s="120" t="s">
        <v>144</v>
      </c>
      <c r="J7" s="397" t="s">
        <v>177</v>
      </c>
      <c r="K7" s="398"/>
    </row>
    <row r="8" spans="2:11" x14ac:dyDescent="0.35">
      <c r="B8" s="194"/>
      <c r="C8" s="195"/>
      <c r="D8" s="195"/>
      <c r="E8" s="195" t="s">
        <v>10</v>
      </c>
      <c r="F8" s="196">
        <f>SUMIF(E24:E68,"Number",D24:D68)</f>
        <v>21</v>
      </c>
      <c r="G8" s="196">
        <f>SUMIF(E24:E68,"Number",G24:G68)</f>
        <v>0</v>
      </c>
      <c r="H8" s="197">
        <f t="shared" ref="H8:H13" si="0">G8/F8</f>
        <v>0</v>
      </c>
      <c r="J8" s="409">
        <v>5</v>
      </c>
      <c r="K8" s="400">
        <v>62</v>
      </c>
    </row>
    <row r="9" spans="2:11" x14ac:dyDescent="0.35">
      <c r="B9" s="202"/>
      <c r="C9" s="203"/>
      <c r="D9" s="203"/>
      <c r="E9" s="203" t="s">
        <v>11</v>
      </c>
      <c r="F9" s="200">
        <f>SUMIF(E24:E68,"Algebra",D24:D68)</f>
        <v>25</v>
      </c>
      <c r="G9" s="200">
        <f>SUMIF(E24:E68,"Algebra",G24:G68)</f>
        <v>0</v>
      </c>
      <c r="H9" s="199">
        <f t="shared" si="0"/>
        <v>0</v>
      </c>
      <c r="J9" s="410">
        <v>4</v>
      </c>
      <c r="K9" s="402">
        <v>47</v>
      </c>
    </row>
    <row r="10" spans="2:11" x14ac:dyDescent="0.35">
      <c r="B10" s="204"/>
      <c r="C10" s="205"/>
      <c r="D10" s="205"/>
      <c r="E10" s="205" t="s">
        <v>14</v>
      </c>
      <c r="F10" s="206">
        <f>SUMIF(E24:E68,"RPR",D24:D68)</f>
        <v>22</v>
      </c>
      <c r="G10" s="206">
        <f>SUMIF(E24:E68,"RPR",G24:G68)</f>
        <v>0</v>
      </c>
      <c r="H10" s="207">
        <f t="shared" si="0"/>
        <v>0</v>
      </c>
      <c r="J10" s="410">
        <v>3</v>
      </c>
      <c r="K10" s="402">
        <v>33</v>
      </c>
    </row>
    <row r="11" spans="2:11" x14ac:dyDescent="0.35">
      <c r="B11" s="214"/>
      <c r="C11" s="215"/>
      <c r="D11" s="215"/>
      <c r="E11" s="215" t="s">
        <v>7</v>
      </c>
      <c r="F11" s="212">
        <f>SUMIF(E24:E68,"Geometry and measures",D24:D68)</f>
        <v>16</v>
      </c>
      <c r="G11" s="212">
        <f>SUMIF(E24:E68,"Geometry and measures",G24:G68)</f>
        <v>0</v>
      </c>
      <c r="H11" s="211">
        <f t="shared" si="0"/>
        <v>0</v>
      </c>
      <c r="J11" s="410">
        <v>2</v>
      </c>
      <c r="K11" s="402">
        <v>20</v>
      </c>
    </row>
    <row r="12" spans="2:11" x14ac:dyDescent="0.35">
      <c r="B12" s="216"/>
      <c r="C12" s="217"/>
      <c r="D12" s="217"/>
      <c r="E12" s="217" t="s">
        <v>15</v>
      </c>
      <c r="F12" s="218">
        <f>SUMIF(E24:E68,"Probability",D24:D68)</f>
        <v>4</v>
      </c>
      <c r="G12" s="218">
        <f>SUMIF(E24:E68,"Probability",G24:G68)</f>
        <v>0</v>
      </c>
      <c r="H12" s="219">
        <f t="shared" si="0"/>
        <v>0</v>
      </c>
      <c r="J12" s="410">
        <v>1</v>
      </c>
      <c r="K12" s="402">
        <v>7</v>
      </c>
    </row>
    <row r="13" spans="2:11" ht="15" thickBot="1" x14ac:dyDescent="0.4">
      <c r="B13" s="226"/>
      <c r="C13" s="227"/>
      <c r="D13" s="227"/>
      <c r="E13" s="228" t="s">
        <v>5</v>
      </c>
      <c r="F13" s="224">
        <f>SUMIF(E24:E68,"Statistics",D24:D68)</f>
        <v>12</v>
      </c>
      <c r="G13" s="224">
        <f>SUMIF(E24:E68,"Statistics",G24:G68)</f>
        <v>0</v>
      </c>
      <c r="H13" s="223">
        <f t="shared" si="0"/>
        <v>0</v>
      </c>
      <c r="J13" s="411" t="s">
        <v>38</v>
      </c>
      <c r="K13" s="404">
        <v>0</v>
      </c>
    </row>
    <row r="14" spans="2:11" x14ac:dyDescent="0.35">
      <c r="B14" s="30"/>
      <c r="C14" s="14"/>
      <c r="D14" s="14"/>
      <c r="E14" s="3"/>
      <c r="F14" s="4"/>
      <c r="G14" s="4"/>
      <c r="H14" s="108"/>
    </row>
    <row r="15" spans="2:11" x14ac:dyDescent="0.35">
      <c r="B15" s="233"/>
      <c r="C15" s="234"/>
      <c r="D15" s="234"/>
      <c r="E15" s="235" t="s">
        <v>8</v>
      </c>
      <c r="F15" s="231">
        <f>SUMIF(F24:F68,"AO1",D24:D68)</f>
        <v>38</v>
      </c>
      <c r="G15" s="231">
        <f>SUMIF(F24:F68,"AO1",G24:G68)</f>
        <v>0</v>
      </c>
      <c r="H15" s="230">
        <f>G15/F15</f>
        <v>0</v>
      </c>
    </row>
    <row r="16" spans="2:11" x14ac:dyDescent="0.35">
      <c r="B16" s="236"/>
      <c r="C16" s="237"/>
      <c r="D16" s="237"/>
      <c r="E16" s="237" t="s">
        <v>6</v>
      </c>
      <c r="F16" s="238">
        <f>SUMIF(F24:F68,"AO2",D24:D68)</f>
        <v>24</v>
      </c>
      <c r="G16" s="238">
        <f>SUMIF(F24:F68,"AO2",G24:G68)</f>
        <v>0</v>
      </c>
      <c r="H16" s="239">
        <f>G16/F16</f>
        <v>0</v>
      </c>
    </row>
    <row r="17" spans="2:11" x14ac:dyDescent="0.35">
      <c r="B17" s="246"/>
      <c r="C17" s="247"/>
      <c r="D17" s="247"/>
      <c r="E17" s="248" t="s">
        <v>9</v>
      </c>
      <c r="F17" s="244">
        <f>SUMIF(F24:F68,"AO3",D24:D68)</f>
        <v>38</v>
      </c>
      <c r="G17" s="244">
        <f>SUMIF(F24:F68,"AO3",G24:G68)</f>
        <v>0</v>
      </c>
      <c r="H17" s="243">
        <f>G17/F17</f>
        <v>0</v>
      </c>
    </row>
    <row r="18" spans="2:11" x14ac:dyDescent="0.35">
      <c r="B18" s="30"/>
      <c r="C18" s="14"/>
      <c r="D18" s="14"/>
      <c r="E18" s="3"/>
      <c r="F18" s="4"/>
      <c r="G18" s="4"/>
      <c r="H18" s="37"/>
    </row>
    <row r="19" spans="2:11" x14ac:dyDescent="0.35">
      <c r="B19" s="249"/>
      <c r="C19" s="250"/>
      <c r="D19" s="250"/>
      <c r="E19" s="258" t="s">
        <v>142</v>
      </c>
      <c r="F19" s="251">
        <f>SUMIF(C24:C68,"&lt;&gt;",D24:D68)</f>
        <v>22</v>
      </c>
      <c r="G19" s="251">
        <f>SUMIF(C24:C68,"&lt;&gt;",G24:G68)</f>
        <v>0</v>
      </c>
      <c r="H19" s="252">
        <f t="shared" ref="H19" si="1">G19/F19</f>
        <v>0</v>
      </c>
    </row>
    <row r="20" spans="2:11" ht="15" thickBot="1" x14ac:dyDescent="0.4">
      <c r="B20" s="109"/>
      <c r="C20" s="13"/>
      <c r="D20" s="13"/>
      <c r="E20" s="13"/>
      <c r="F20" s="95"/>
      <c r="G20" s="95"/>
      <c r="H20" s="110"/>
    </row>
    <row r="21" spans="2:11" ht="16" thickBot="1" x14ac:dyDescent="0.4">
      <c r="B21" s="253"/>
      <c r="C21" s="254"/>
      <c r="D21" s="254"/>
      <c r="E21" s="254" t="s">
        <v>147</v>
      </c>
      <c r="F21" s="255">
        <v>100</v>
      </c>
      <c r="G21" s="256">
        <f>SUM(G24:G68)</f>
        <v>0</v>
      </c>
      <c r="H21" s="257">
        <f>G21/F21</f>
        <v>0</v>
      </c>
      <c r="I21" s="365" t="str">
        <f>"Grade "&amp;IF(G21&lt;K12,"u",IF(G21&lt;K11,"1",IF(G21&lt;K10,"2",IF(G21&lt;K9,"3",IF(G21&lt;K8,"4","5")))))</f>
        <v>Grade u</v>
      </c>
      <c r="J21" s="366"/>
      <c r="K21" s="367"/>
    </row>
    <row r="22" spans="2:11" ht="15" thickBot="1" x14ac:dyDescent="0.4">
      <c r="B22" s="149"/>
      <c r="H22" s="133"/>
      <c r="I22" s="360"/>
      <c r="J22" s="360"/>
      <c r="K22" s="361"/>
    </row>
    <row r="23" spans="2:11" ht="42.5" thickBot="1" x14ac:dyDescent="0.4">
      <c r="B23" s="124" t="s">
        <v>0</v>
      </c>
      <c r="C23" s="125" t="s">
        <v>134</v>
      </c>
      <c r="D23" s="125" t="s">
        <v>1</v>
      </c>
      <c r="E23" s="125" t="s">
        <v>2</v>
      </c>
      <c r="F23" s="125" t="s">
        <v>3</v>
      </c>
      <c r="G23" s="125" t="s">
        <v>4</v>
      </c>
      <c r="H23" s="125" t="s">
        <v>116</v>
      </c>
      <c r="I23" s="368" t="s">
        <v>35</v>
      </c>
      <c r="J23" s="369"/>
      <c r="K23" s="370"/>
    </row>
    <row r="24" spans="2:11" ht="15" customHeight="1" x14ac:dyDescent="0.35">
      <c r="B24" s="274" t="s">
        <v>82</v>
      </c>
      <c r="C24" s="275"/>
      <c r="D24" s="276">
        <v>1</v>
      </c>
      <c r="E24" s="276" t="s">
        <v>7</v>
      </c>
      <c r="F24" s="277" t="s">
        <v>8</v>
      </c>
      <c r="G24" s="278">
        <f>SUMIF('Student data'!$D$24:$AQ$24,"x",'Student data'!D42:AQ42)</f>
        <v>0</v>
      </c>
      <c r="H24" s="279">
        <f>G24/D24</f>
        <v>0</v>
      </c>
      <c r="I24" s="357" t="s">
        <v>189</v>
      </c>
      <c r="J24" s="358"/>
      <c r="K24" s="359"/>
    </row>
    <row r="25" spans="2:11" x14ac:dyDescent="0.35">
      <c r="B25" s="111" t="s">
        <v>83</v>
      </c>
      <c r="C25" s="92"/>
      <c r="D25" s="10">
        <v>1</v>
      </c>
      <c r="E25" s="10" t="s">
        <v>7</v>
      </c>
      <c r="F25" s="11" t="s">
        <v>8</v>
      </c>
      <c r="G25" s="15">
        <f>SUMIF('Student data'!$D$24:$AQ$24,"x",'Student data'!D43:AQ43)</f>
        <v>0</v>
      </c>
      <c r="H25" s="144">
        <f t="shared" ref="H25:H68" si="2">G25/D25</f>
        <v>0</v>
      </c>
      <c r="I25" s="351" t="s">
        <v>190</v>
      </c>
      <c r="J25" s="352"/>
      <c r="K25" s="353"/>
    </row>
    <row r="26" spans="2:11" x14ac:dyDescent="0.35">
      <c r="B26" s="111" t="s">
        <v>84</v>
      </c>
      <c r="C26" s="92"/>
      <c r="D26" s="10">
        <v>1</v>
      </c>
      <c r="E26" s="10" t="s">
        <v>5</v>
      </c>
      <c r="F26" s="11" t="s">
        <v>8</v>
      </c>
      <c r="G26" s="15">
        <f>SUMIF('Student data'!$D$24:$AQ$24,"x",'Student data'!D44:AQ44)</f>
        <v>0</v>
      </c>
      <c r="H26" s="144">
        <f t="shared" si="2"/>
        <v>0</v>
      </c>
      <c r="I26" s="351" t="s">
        <v>191</v>
      </c>
      <c r="J26" s="352"/>
      <c r="K26" s="353"/>
    </row>
    <row r="27" spans="2:11" x14ac:dyDescent="0.35">
      <c r="B27" s="111" t="s">
        <v>85</v>
      </c>
      <c r="C27" s="92"/>
      <c r="D27" s="10">
        <v>2</v>
      </c>
      <c r="E27" s="10" t="s">
        <v>5</v>
      </c>
      <c r="F27" s="11" t="s">
        <v>8</v>
      </c>
      <c r="G27" s="15">
        <f>SUMIF('Student data'!$D$24:$AQ$24,"x",'Student data'!D45:AQ45)</f>
        <v>0</v>
      </c>
      <c r="H27" s="144">
        <f t="shared" si="2"/>
        <v>0</v>
      </c>
      <c r="I27" s="354" t="s">
        <v>167</v>
      </c>
      <c r="J27" s="355"/>
      <c r="K27" s="356"/>
    </row>
    <row r="28" spans="2:11" x14ac:dyDescent="0.35">
      <c r="B28" s="111" t="s">
        <v>151</v>
      </c>
      <c r="C28" s="92"/>
      <c r="D28" s="10">
        <v>1</v>
      </c>
      <c r="E28" s="10" t="s">
        <v>7</v>
      </c>
      <c r="F28" s="11" t="s">
        <v>8</v>
      </c>
      <c r="G28" s="15">
        <f>SUMIF('Student data'!$D$24:$AQ$24,"x",'Student data'!D46:AQ46)</f>
        <v>0</v>
      </c>
      <c r="H28" s="144">
        <f t="shared" si="2"/>
        <v>0</v>
      </c>
      <c r="I28" s="354" t="s">
        <v>192</v>
      </c>
      <c r="J28" s="355"/>
      <c r="K28" s="356"/>
    </row>
    <row r="29" spans="2:11" x14ac:dyDescent="0.35">
      <c r="B29" s="112" t="s">
        <v>152</v>
      </c>
      <c r="C29" s="91"/>
      <c r="D29" s="10">
        <v>1</v>
      </c>
      <c r="E29" s="10" t="s">
        <v>7</v>
      </c>
      <c r="F29" s="11" t="s">
        <v>8</v>
      </c>
      <c r="G29" s="15">
        <f>SUMIF('Student data'!$D$24:$AQ$24,"x",'Student data'!D47:AQ47)</f>
        <v>0</v>
      </c>
      <c r="H29" s="144">
        <f t="shared" si="2"/>
        <v>0</v>
      </c>
      <c r="I29" s="351" t="s">
        <v>193</v>
      </c>
      <c r="J29" s="352"/>
      <c r="K29" s="353"/>
    </row>
    <row r="30" spans="2:11" ht="15" customHeight="1" x14ac:dyDescent="0.35">
      <c r="B30" s="112">
        <v>4</v>
      </c>
      <c r="C30" s="91"/>
      <c r="D30" s="10">
        <v>2</v>
      </c>
      <c r="E30" s="10" t="s">
        <v>10</v>
      </c>
      <c r="F30" s="11" t="s">
        <v>9</v>
      </c>
      <c r="G30" s="15">
        <f>SUMIF('Student data'!$D$24:$AQ$24,"x",'Student data'!D48:AQ48)</f>
        <v>0</v>
      </c>
      <c r="H30" s="144">
        <f t="shared" si="2"/>
        <v>0</v>
      </c>
      <c r="I30" s="351" t="s">
        <v>176</v>
      </c>
      <c r="J30" s="352"/>
      <c r="K30" s="353"/>
    </row>
    <row r="31" spans="2:11" ht="15" customHeight="1" x14ac:dyDescent="0.35">
      <c r="B31" s="112">
        <v>5</v>
      </c>
      <c r="C31" s="91"/>
      <c r="D31" s="10">
        <v>2</v>
      </c>
      <c r="E31" s="10" t="s">
        <v>5</v>
      </c>
      <c r="F31" s="11" t="s">
        <v>6</v>
      </c>
      <c r="G31" s="15">
        <f>SUMIF('Student data'!$D$24:$AQ$24,"x",'Student data'!D49:AQ49)</f>
        <v>0</v>
      </c>
      <c r="H31" s="144">
        <f t="shared" si="2"/>
        <v>0</v>
      </c>
      <c r="I31" s="351" t="s">
        <v>194</v>
      </c>
      <c r="J31" s="352"/>
      <c r="K31" s="353"/>
    </row>
    <row r="32" spans="2:11" ht="15" customHeight="1" x14ac:dyDescent="0.35">
      <c r="B32" s="112" t="s">
        <v>109</v>
      </c>
      <c r="C32" s="91"/>
      <c r="D32" s="10">
        <v>1</v>
      </c>
      <c r="E32" s="10" t="s">
        <v>10</v>
      </c>
      <c r="F32" s="11" t="s">
        <v>8</v>
      </c>
      <c r="G32" s="15">
        <f>SUMIF('Student data'!$D$24:$AQ$24,"x",'Student data'!D50:AQ50)</f>
        <v>0</v>
      </c>
      <c r="H32" s="144">
        <f t="shared" si="2"/>
        <v>0</v>
      </c>
      <c r="I32" s="351" t="s">
        <v>195</v>
      </c>
      <c r="J32" s="352"/>
      <c r="K32" s="353"/>
    </row>
    <row r="33" spans="2:11" ht="15" customHeight="1" x14ac:dyDescent="0.35">
      <c r="B33" s="112" t="s">
        <v>110</v>
      </c>
      <c r="C33" s="91"/>
      <c r="D33" s="10">
        <v>1</v>
      </c>
      <c r="E33" s="10" t="s">
        <v>10</v>
      </c>
      <c r="F33" s="11" t="s">
        <v>6</v>
      </c>
      <c r="G33" s="15">
        <f>SUMIF('Student data'!$D$24:$AQ$24,"x",'Student data'!D51:AQ51)</f>
        <v>0</v>
      </c>
      <c r="H33" s="144">
        <f t="shared" si="2"/>
        <v>0</v>
      </c>
      <c r="I33" s="351" t="s">
        <v>166</v>
      </c>
      <c r="J33" s="352"/>
      <c r="K33" s="353"/>
    </row>
    <row r="34" spans="2:11" ht="15" customHeight="1" x14ac:dyDescent="0.35">
      <c r="B34" s="112" t="s">
        <v>178</v>
      </c>
      <c r="C34" s="91"/>
      <c r="D34" s="10">
        <v>1</v>
      </c>
      <c r="E34" s="10" t="s">
        <v>10</v>
      </c>
      <c r="F34" s="11" t="s">
        <v>9</v>
      </c>
      <c r="G34" s="15">
        <f>SUMIF('Student data'!$D$24:$AQ$24,"x",'Student data'!D52:AQ52)</f>
        <v>0</v>
      </c>
      <c r="H34" s="144">
        <f t="shared" si="2"/>
        <v>0</v>
      </c>
      <c r="I34" s="351" t="s">
        <v>196</v>
      </c>
      <c r="J34" s="352"/>
      <c r="K34" s="353"/>
    </row>
    <row r="35" spans="2:11" ht="15" customHeight="1" x14ac:dyDescent="0.35">
      <c r="B35" s="112" t="s">
        <v>89</v>
      </c>
      <c r="C35" s="91"/>
      <c r="D35" s="10">
        <v>1</v>
      </c>
      <c r="E35" s="10" t="s">
        <v>11</v>
      </c>
      <c r="F35" s="11" t="s">
        <v>8</v>
      </c>
      <c r="G35" s="15">
        <f>SUMIF('Student data'!$D$24:$AQ$24,"x",'Student data'!D53:AQ53)</f>
        <v>0</v>
      </c>
      <c r="H35" s="144">
        <f t="shared" si="2"/>
        <v>0</v>
      </c>
      <c r="I35" s="351" t="s">
        <v>197</v>
      </c>
      <c r="J35" s="352"/>
      <c r="K35" s="353"/>
    </row>
    <row r="36" spans="2:11" ht="15" customHeight="1" x14ac:dyDescent="0.35">
      <c r="B36" s="112" t="s">
        <v>90</v>
      </c>
      <c r="C36" s="91"/>
      <c r="D36" s="10">
        <v>1</v>
      </c>
      <c r="E36" s="10" t="s">
        <v>11</v>
      </c>
      <c r="F36" s="11" t="s">
        <v>8</v>
      </c>
      <c r="G36" s="15">
        <f>SUMIF('Student data'!$D$24:$AQ$24,"x",'Student data'!D54:AQ54)</f>
        <v>0</v>
      </c>
      <c r="H36" s="144">
        <f t="shared" si="2"/>
        <v>0</v>
      </c>
      <c r="I36" s="351" t="s">
        <v>198</v>
      </c>
      <c r="J36" s="352"/>
      <c r="K36" s="353"/>
    </row>
    <row r="37" spans="2:11" ht="15" customHeight="1" x14ac:dyDescent="0.35">
      <c r="B37" s="112">
        <v>8</v>
      </c>
      <c r="C37" s="91"/>
      <c r="D37" s="10">
        <v>2</v>
      </c>
      <c r="E37" s="10" t="s">
        <v>79</v>
      </c>
      <c r="F37" s="11" t="s">
        <v>8</v>
      </c>
      <c r="G37" s="15">
        <f>SUMIF('Student data'!$D$24:$AQ$24,"x",'Student data'!D55:AQ55)</f>
        <v>0</v>
      </c>
      <c r="H37" s="144">
        <f t="shared" si="2"/>
        <v>0</v>
      </c>
      <c r="I37" s="351" t="s">
        <v>199</v>
      </c>
      <c r="J37" s="352"/>
      <c r="K37" s="353"/>
    </row>
    <row r="38" spans="2:11" ht="15" customHeight="1" x14ac:dyDescent="0.35">
      <c r="B38" s="112">
        <v>9</v>
      </c>
      <c r="C38" s="91"/>
      <c r="D38" s="10">
        <v>3</v>
      </c>
      <c r="E38" s="10" t="s">
        <v>10</v>
      </c>
      <c r="F38" s="11" t="s">
        <v>8</v>
      </c>
      <c r="G38" s="15">
        <f>SUMIF('Student data'!$D$24:$AQ$24,"x",'Student data'!D56:AQ56)</f>
        <v>0</v>
      </c>
      <c r="H38" s="144">
        <f t="shared" si="2"/>
        <v>0</v>
      </c>
      <c r="I38" s="351" t="s">
        <v>200</v>
      </c>
      <c r="J38" s="352"/>
      <c r="K38" s="353"/>
    </row>
    <row r="39" spans="2:11" ht="15" customHeight="1" x14ac:dyDescent="0.35">
      <c r="B39" s="112">
        <v>10</v>
      </c>
      <c r="C39" s="91"/>
      <c r="D39" s="10">
        <v>2</v>
      </c>
      <c r="E39" s="10" t="s">
        <v>10</v>
      </c>
      <c r="F39" s="11" t="s">
        <v>8</v>
      </c>
      <c r="G39" s="15">
        <f>SUMIF('Student data'!$D$24:$AQ$24,"x",'Student data'!D57:AQ57)</f>
        <v>0</v>
      </c>
      <c r="H39" s="144">
        <f t="shared" si="2"/>
        <v>0</v>
      </c>
      <c r="I39" s="351" t="s">
        <v>169</v>
      </c>
      <c r="J39" s="352"/>
      <c r="K39" s="353"/>
    </row>
    <row r="40" spans="2:11" ht="15" customHeight="1" x14ac:dyDescent="0.35">
      <c r="B40" s="112" t="s">
        <v>98</v>
      </c>
      <c r="C40" s="91"/>
      <c r="D40" s="10">
        <v>4</v>
      </c>
      <c r="E40" s="10" t="s">
        <v>15</v>
      </c>
      <c r="F40" s="11" t="s">
        <v>8</v>
      </c>
      <c r="G40" s="15">
        <f>SUMIF('Student data'!$D$24:$AQ$24,"x",'Student data'!D58:AQ58)</f>
        <v>0</v>
      </c>
      <c r="H40" s="144">
        <f t="shared" si="2"/>
        <v>0</v>
      </c>
      <c r="I40" s="351" t="s">
        <v>201</v>
      </c>
      <c r="J40" s="352"/>
      <c r="K40" s="353"/>
    </row>
    <row r="41" spans="2:11" ht="15" customHeight="1" x14ac:dyDescent="0.35">
      <c r="B41" s="112" t="s">
        <v>99</v>
      </c>
      <c r="C41" s="91"/>
      <c r="D41" s="10">
        <v>2</v>
      </c>
      <c r="E41" s="10" t="s">
        <v>79</v>
      </c>
      <c r="F41" s="11" t="s">
        <v>6</v>
      </c>
      <c r="G41" s="15">
        <f>SUMIF('Student data'!$D$24:$AQ$24,"x",'Student data'!D59:AQ59)</f>
        <v>0</v>
      </c>
      <c r="H41" s="144">
        <f t="shared" si="2"/>
        <v>0</v>
      </c>
      <c r="I41" s="351" t="s">
        <v>202</v>
      </c>
      <c r="J41" s="352"/>
      <c r="K41" s="353"/>
    </row>
    <row r="42" spans="2:11" ht="15" customHeight="1" x14ac:dyDescent="0.35">
      <c r="B42" s="112">
        <v>12</v>
      </c>
      <c r="C42" s="91"/>
      <c r="D42" s="10">
        <v>4</v>
      </c>
      <c r="E42" s="10" t="s">
        <v>7</v>
      </c>
      <c r="F42" s="11" t="s">
        <v>8</v>
      </c>
      <c r="G42" s="15">
        <f>SUMIF('Student data'!$D$24:$AQ$24,"x",'Student data'!D60:AQ60)</f>
        <v>0</v>
      </c>
      <c r="H42" s="144">
        <f t="shared" si="2"/>
        <v>0</v>
      </c>
      <c r="I42" s="351" t="s">
        <v>203</v>
      </c>
      <c r="J42" s="352"/>
      <c r="K42" s="353"/>
    </row>
    <row r="43" spans="2:11" ht="15" customHeight="1" x14ac:dyDescent="0.35">
      <c r="B43" s="112" t="s">
        <v>126</v>
      </c>
      <c r="C43" s="91"/>
      <c r="D43" s="10">
        <v>4</v>
      </c>
      <c r="E43" s="10" t="s">
        <v>10</v>
      </c>
      <c r="F43" s="11" t="s">
        <v>9</v>
      </c>
      <c r="G43" s="15">
        <f>SUMIF('Student data'!$D$24:$AQ$24,"x",'Student data'!D61:AQ61)</f>
        <v>0</v>
      </c>
      <c r="H43" s="144">
        <f t="shared" si="2"/>
        <v>0</v>
      </c>
      <c r="I43" s="351" t="s">
        <v>204</v>
      </c>
      <c r="J43" s="352"/>
      <c r="K43" s="353"/>
    </row>
    <row r="44" spans="2:11" ht="15" customHeight="1" x14ac:dyDescent="0.35">
      <c r="B44" s="112" t="s">
        <v>102</v>
      </c>
      <c r="C44" s="91"/>
      <c r="D44" s="10">
        <v>4</v>
      </c>
      <c r="E44" s="10" t="s">
        <v>79</v>
      </c>
      <c r="F44" s="11" t="s">
        <v>9</v>
      </c>
      <c r="G44" s="15">
        <f>SUMIF('Student data'!$D$24:$AQ$24,"x",'Student data'!D62:AQ62)</f>
        <v>0</v>
      </c>
      <c r="H44" s="144">
        <f t="shared" si="2"/>
        <v>0</v>
      </c>
      <c r="I44" s="351" t="s">
        <v>204</v>
      </c>
      <c r="J44" s="352"/>
      <c r="K44" s="353"/>
    </row>
    <row r="45" spans="2:11" ht="15" customHeight="1" x14ac:dyDescent="0.35">
      <c r="B45" s="112" t="s">
        <v>113</v>
      </c>
      <c r="C45" s="91"/>
      <c r="D45" s="10">
        <v>2</v>
      </c>
      <c r="E45" s="10" t="s">
        <v>11</v>
      </c>
      <c r="F45" s="11" t="s">
        <v>8</v>
      </c>
      <c r="G45" s="15">
        <f>SUMIF('Student data'!$D$24:$AQ$24,"x",'Student data'!D63:AQ63)</f>
        <v>0</v>
      </c>
      <c r="H45" s="144">
        <f t="shared" si="2"/>
        <v>0</v>
      </c>
      <c r="I45" s="351" t="s">
        <v>205</v>
      </c>
      <c r="J45" s="352"/>
      <c r="K45" s="353"/>
    </row>
    <row r="46" spans="2:11" ht="15" customHeight="1" x14ac:dyDescent="0.35">
      <c r="B46" s="112" t="s">
        <v>103</v>
      </c>
      <c r="C46" s="91"/>
      <c r="D46" s="10">
        <v>5</v>
      </c>
      <c r="E46" s="10" t="s">
        <v>11</v>
      </c>
      <c r="F46" s="11" t="s">
        <v>9</v>
      </c>
      <c r="G46" s="15">
        <f>SUMIF('Student data'!$D$24:$AQ$24,"x",'Student data'!D64:AQ64)</f>
        <v>0</v>
      </c>
      <c r="H46" s="144">
        <f t="shared" si="2"/>
        <v>0</v>
      </c>
      <c r="I46" s="351" t="s">
        <v>206</v>
      </c>
      <c r="J46" s="352"/>
      <c r="K46" s="353"/>
    </row>
    <row r="47" spans="2:11" ht="15" customHeight="1" x14ac:dyDescent="0.35">
      <c r="B47" s="113" t="s">
        <v>114</v>
      </c>
      <c r="C47" s="91"/>
      <c r="D47" s="10">
        <v>2</v>
      </c>
      <c r="E47" s="10" t="s">
        <v>7</v>
      </c>
      <c r="F47" s="11" t="s">
        <v>6</v>
      </c>
      <c r="G47" s="15">
        <f>SUMIF('Student data'!$D$24:$AQ$24,"x",'Student data'!D65:AQ65)</f>
        <v>0</v>
      </c>
      <c r="H47" s="144">
        <f t="shared" si="2"/>
        <v>0</v>
      </c>
      <c r="I47" s="351" t="s">
        <v>207</v>
      </c>
      <c r="J47" s="352"/>
      <c r="K47" s="353"/>
    </row>
    <row r="48" spans="2:11" ht="15" customHeight="1" x14ac:dyDescent="0.35">
      <c r="B48" s="113" t="s">
        <v>127</v>
      </c>
      <c r="C48" s="91"/>
      <c r="D48" s="10">
        <v>1</v>
      </c>
      <c r="E48" s="10" t="s">
        <v>7</v>
      </c>
      <c r="F48" s="11" t="s">
        <v>8</v>
      </c>
      <c r="G48" s="15">
        <f>SUMIF('Student data'!$D$24:$AQ$24,"x",'Student data'!D66:AQ66)</f>
        <v>0</v>
      </c>
      <c r="H48" s="144">
        <f t="shared" si="2"/>
        <v>0</v>
      </c>
      <c r="I48" s="351" t="s">
        <v>208</v>
      </c>
      <c r="J48" s="352"/>
      <c r="K48" s="353"/>
    </row>
    <row r="49" spans="2:11" ht="15" customHeight="1" x14ac:dyDescent="0.35">
      <c r="B49" s="113">
        <v>16</v>
      </c>
      <c r="C49" s="91"/>
      <c r="D49" s="10">
        <v>3</v>
      </c>
      <c r="E49" s="10" t="s">
        <v>79</v>
      </c>
      <c r="F49" s="11" t="s">
        <v>8</v>
      </c>
      <c r="G49" s="15">
        <f>SUMIF('Student data'!$D$24:$AQ$24,"x",'Student data'!D67:AQ67)</f>
        <v>0</v>
      </c>
      <c r="H49" s="144">
        <f t="shared" si="2"/>
        <v>0</v>
      </c>
      <c r="I49" s="351" t="s">
        <v>209</v>
      </c>
      <c r="J49" s="352"/>
      <c r="K49" s="353"/>
    </row>
    <row r="50" spans="2:11" x14ac:dyDescent="0.35">
      <c r="B50" s="113">
        <v>17</v>
      </c>
      <c r="C50" s="91"/>
      <c r="D50" s="10">
        <v>4</v>
      </c>
      <c r="E50" s="10" t="s">
        <v>11</v>
      </c>
      <c r="F50" s="11" t="s">
        <v>6</v>
      </c>
      <c r="G50" s="15">
        <f>SUMIF('Student data'!$D$24:$AQ$24,"x",'Student data'!D68:AQ68)</f>
        <v>0</v>
      </c>
      <c r="H50" s="144">
        <f t="shared" si="2"/>
        <v>0</v>
      </c>
      <c r="I50" s="351" t="s">
        <v>210</v>
      </c>
      <c r="J50" s="352"/>
      <c r="K50" s="353"/>
    </row>
    <row r="51" spans="2:11" ht="15" customHeight="1" x14ac:dyDescent="0.35">
      <c r="B51" s="113" t="s">
        <v>158</v>
      </c>
      <c r="C51" s="91" t="s">
        <v>136</v>
      </c>
      <c r="D51" s="10">
        <v>1</v>
      </c>
      <c r="E51" s="10" t="s">
        <v>10</v>
      </c>
      <c r="F51" s="11" t="s">
        <v>8</v>
      </c>
      <c r="G51" s="15">
        <f>SUMIF('Student data'!$D$24:$AQ$24,"x",'Student data'!D69:AQ69)</f>
        <v>0</v>
      </c>
      <c r="H51" s="144">
        <f t="shared" si="2"/>
        <v>0</v>
      </c>
      <c r="I51" s="351" t="s">
        <v>211</v>
      </c>
      <c r="J51" s="352"/>
      <c r="K51" s="353"/>
    </row>
    <row r="52" spans="2:11" ht="15" customHeight="1" x14ac:dyDescent="0.35">
      <c r="B52" s="113" t="s">
        <v>159</v>
      </c>
      <c r="C52" s="91" t="s">
        <v>137</v>
      </c>
      <c r="D52" s="10">
        <v>1</v>
      </c>
      <c r="E52" s="10" t="s">
        <v>10</v>
      </c>
      <c r="F52" s="11" t="s">
        <v>8</v>
      </c>
      <c r="G52" s="15">
        <f>SUMIF('Student data'!$D$24:$AQ$24,"x",'Student data'!D70:AQ70)</f>
        <v>0</v>
      </c>
      <c r="H52" s="144">
        <f t="shared" si="2"/>
        <v>0</v>
      </c>
      <c r="I52" s="351" t="s">
        <v>211</v>
      </c>
      <c r="J52" s="352"/>
      <c r="K52" s="353"/>
    </row>
    <row r="53" spans="2:11" ht="15" customHeight="1" x14ac:dyDescent="0.35">
      <c r="B53" s="113">
        <v>19</v>
      </c>
      <c r="C53" s="91"/>
      <c r="D53" s="10">
        <v>3</v>
      </c>
      <c r="E53" s="10" t="s">
        <v>79</v>
      </c>
      <c r="F53" s="11" t="s">
        <v>8</v>
      </c>
      <c r="G53" s="15">
        <f>SUMIF('Student data'!$D$24:$AQ$24,"x",'Student data'!D71:AQ71)</f>
        <v>0</v>
      </c>
      <c r="H53" s="144">
        <f t="shared" si="2"/>
        <v>0</v>
      </c>
      <c r="I53" s="351" t="s">
        <v>173</v>
      </c>
      <c r="J53" s="352"/>
      <c r="K53" s="353"/>
    </row>
    <row r="54" spans="2:11" ht="15" customHeight="1" x14ac:dyDescent="0.35">
      <c r="B54" s="113">
        <v>20</v>
      </c>
      <c r="C54" s="91"/>
      <c r="D54" s="10">
        <v>5</v>
      </c>
      <c r="E54" s="10" t="s">
        <v>11</v>
      </c>
      <c r="F54" s="11" t="s">
        <v>9</v>
      </c>
      <c r="G54" s="15">
        <f>SUMIF('Student data'!$D$24:$AQ$24,"x",'Student data'!D72:AQ72)</f>
        <v>0</v>
      </c>
      <c r="H54" s="144">
        <f t="shared" si="2"/>
        <v>0</v>
      </c>
      <c r="I54" s="351" t="s">
        <v>212</v>
      </c>
      <c r="J54" s="352"/>
      <c r="K54" s="353"/>
    </row>
    <row r="55" spans="2:11" ht="15" customHeight="1" x14ac:dyDescent="0.35">
      <c r="B55" s="113" t="s">
        <v>104</v>
      </c>
      <c r="C55" s="91" t="s">
        <v>131</v>
      </c>
      <c r="D55" s="10">
        <v>2</v>
      </c>
      <c r="E55" s="10" t="s">
        <v>5</v>
      </c>
      <c r="F55" s="11" t="s">
        <v>6</v>
      </c>
      <c r="G55" s="15">
        <f>SUMIF('Student data'!$D$24:$AQ$24,"x",'Student data'!D73:AQ73)</f>
        <v>0</v>
      </c>
      <c r="H55" s="144">
        <f t="shared" si="2"/>
        <v>0</v>
      </c>
      <c r="I55" s="351" t="s">
        <v>213</v>
      </c>
      <c r="J55" s="352"/>
      <c r="K55" s="353"/>
    </row>
    <row r="56" spans="2:11" ht="15" customHeight="1" x14ac:dyDescent="0.35">
      <c r="B56" s="113" t="s">
        <v>105</v>
      </c>
      <c r="C56" s="91" t="s">
        <v>132</v>
      </c>
      <c r="D56" s="10">
        <v>1</v>
      </c>
      <c r="E56" s="10" t="s">
        <v>5</v>
      </c>
      <c r="F56" s="11" t="s">
        <v>6</v>
      </c>
      <c r="G56" s="15">
        <f>SUMIF('Student data'!$D$24:$AQ$24,"x",'Student data'!D74:AQ74)</f>
        <v>0</v>
      </c>
      <c r="H56" s="144">
        <f t="shared" si="2"/>
        <v>0</v>
      </c>
      <c r="I56" s="351" t="s">
        <v>174</v>
      </c>
      <c r="J56" s="352"/>
      <c r="K56" s="353"/>
    </row>
    <row r="57" spans="2:11" ht="15" customHeight="1" x14ac:dyDescent="0.35">
      <c r="B57" s="113" t="s">
        <v>160</v>
      </c>
      <c r="C57" s="91" t="s">
        <v>186</v>
      </c>
      <c r="D57" s="10">
        <v>2</v>
      </c>
      <c r="E57" s="10" t="s">
        <v>5</v>
      </c>
      <c r="F57" s="11" t="s">
        <v>6</v>
      </c>
      <c r="G57" s="15">
        <f>SUMIF('Student data'!$D$24:$AQ$24,"x",'Student data'!D75:AQ75)</f>
        <v>0</v>
      </c>
      <c r="H57" s="144">
        <f t="shared" si="2"/>
        <v>0</v>
      </c>
      <c r="I57" s="351" t="s">
        <v>214</v>
      </c>
      <c r="J57" s="352"/>
      <c r="K57" s="353"/>
    </row>
    <row r="58" spans="2:11" ht="15" customHeight="1" x14ac:dyDescent="0.35">
      <c r="B58" s="113" t="s">
        <v>179</v>
      </c>
      <c r="C58" s="91" t="s">
        <v>187</v>
      </c>
      <c r="D58" s="10">
        <v>1</v>
      </c>
      <c r="E58" s="10" t="s">
        <v>5</v>
      </c>
      <c r="F58" s="11" t="s">
        <v>6</v>
      </c>
      <c r="G58" s="15">
        <f>SUMIF('Student data'!$D$24:$AQ$24,"x",'Student data'!D76:AQ76)</f>
        <v>0</v>
      </c>
      <c r="H58" s="144">
        <f t="shared" si="2"/>
        <v>0</v>
      </c>
      <c r="I58" s="351" t="s">
        <v>215</v>
      </c>
      <c r="J58" s="352"/>
      <c r="K58" s="353"/>
    </row>
    <row r="59" spans="2:11" ht="15" customHeight="1" x14ac:dyDescent="0.35">
      <c r="B59" s="113" t="s">
        <v>180</v>
      </c>
      <c r="C59" s="91" t="s">
        <v>188</v>
      </c>
      <c r="D59" s="10">
        <v>1</v>
      </c>
      <c r="E59" s="10" t="s">
        <v>5</v>
      </c>
      <c r="F59" s="11" t="s">
        <v>9</v>
      </c>
      <c r="G59" s="15">
        <f>SUMIF('Student data'!$D$24:$AQ$24,"x",'Student data'!D77:AQ77)</f>
        <v>0</v>
      </c>
      <c r="H59" s="144">
        <f t="shared" si="2"/>
        <v>0</v>
      </c>
      <c r="I59" s="351" t="s">
        <v>172</v>
      </c>
      <c r="J59" s="352"/>
      <c r="K59" s="353"/>
    </row>
    <row r="60" spans="2:11" ht="15" customHeight="1" x14ac:dyDescent="0.35">
      <c r="B60" s="113" t="s">
        <v>181</v>
      </c>
      <c r="C60" s="91" t="s">
        <v>233</v>
      </c>
      <c r="D60" s="10">
        <v>3</v>
      </c>
      <c r="E60" s="10" t="s">
        <v>79</v>
      </c>
      <c r="F60" s="11" t="s">
        <v>9</v>
      </c>
      <c r="G60" s="15">
        <f>SUMIF('Student data'!$D$24:$AQ$24,"x",'Student data'!D78:AQ78)</f>
        <v>0</v>
      </c>
      <c r="H60" s="144">
        <f t="shared" si="2"/>
        <v>0</v>
      </c>
      <c r="I60" s="351" t="s">
        <v>216</v>
      </c>
      <c r="J60" s="352"/>
      <c r="K60" s="353"/>
    </row>
    <row r="61" spans="2:11" ht="15" customHeight="1" x14ac:dyDescent="0.35">
      <c r="B61" s="113" t="s">
        <v>106</v>
      </c>
      <c r="C61" s="91"/>
      <c r="D61" s="10">
        <v>2</v>
      </c>
      <c r="E61" s="10" t="s">
        <v>11</v>
      </c>
      <c r="F61" s="11" t="s">
        <v>8</v>
      </c>
      <c r="G61" s="15">
        <f>SUMIF('Student data'!$D$24:$AQ$24,"x",'Student data'!D79:AQ79)</f>
        <v>0</v>
      </c>
      <c r="H61" s="144">
        <f t="shared" si="2"/>
        <v>0</v>
      </c>
      <c r="I61" s="351" t="s">
        <v>217</v>
      </c>
      <c r="J61" s="352"/>
      <c r="K61" s="353"/>
    </row>
    <row r="62" spans="2:11" ht="15" customHeight="1" x14ac:dyDescent="0.35">
      <c r="B62" s="113" t="s">
        <v>107</v>
      </c>
      <c r="C62" s="91"/>
      <c r="D62" s="10">
        <v>3</v>
      </c>
      <c r="E62" s="10" t="s">
        <v>11</v>
      </c>
      <c r="F62" s="11" t="s">
        <v>6</v>
      </c>
      <c r="G62" s="15">
        <f>SUMIF('Student data'!$D$24:$AQ$24,"x",'Student data'!D80:AQ80)</f>
        <v>0</v>
      </c>
      <c r="H62" s="144">
        <f t="shared" si="2"/>
        <v>0</v>
      </c>
      <c r="I62" s="351" t="s">
        <v>218</v>
      </c>
      <c r="J62" s="352"/>
      <c r="K62" s="353"/>
    </row>
    <row r="63" spans="2:11" ht="15" customHeight="1" x14ac:dyDescent="0.35">
      <c r="B63" s="113" t="s">
        <v>128</v>
      </c>
      <c r="C63" s="91"/>
      <c r="D63" s="10">
        <v>2</v>
      </c>
      <c r="E63" s="10" t="s">
        <v>11</v>
      </c>
      <c r="F63" s="11" t="s">
        <v>6</v>
      </c>
      <c r="G63" s="15">
        <f>SUMIF('Student data'!$D$24:$AQ$24,"x",'Student data'!D81:AQ81)</f>
        <v>0</v>
      </c>
      <c r="H63" s="144">
        <f t="shared" si="2"/>
        <v>0</v>
      </c>
      <c r="I63" s="351" t="s">
        <v>219</v>
      </c>
      <c r="J63" s="352"/>
      <c r="K63" s="353"/>
    </row>
    <row r="64" spans="2:11" ht="15" customHeight="1" x14ac:dyDescent="0.35">
      <c r="B64" s="113" t="s">
        <v>182</v>
      </c>
      <c r="C64" s="91"/>
      <c r="D64" s="10">
        <v>2</v>
      </c>
      <c r="E64" s="10" t="s">
        <v>10</v>
      </c>
      <c r="F64" s="11" t="s">
        <v>6</v>
      </c>
      <c r="G64" s="15">
        <f>SUMIF('Student data'!$D$24:$AQ$24,"x",'Student data'!D82:AQ82)</f>
        <v>0</v>
      </c>
      <c r="H64" s="144">
        <f t="shared" si="2"/>
        <v>0</v>
      </c>
      <c r="I64" s="351" t="s">
        <v>220</v>
      </c>
      <c r="J64" s="352"/>
      <c r="K64" s="353"/>
    </row>
    <row r="65" spans="2:11" ht="15" customHeight="1" x14ac:dyDescent="0.35">
      <c r="B65" s="112" t="s">
        <v>183</v>
      </c>
      <c r="C65" s="91"/>
      <c r="D65" s="10">
        <v>3</v>
      </c>
      <c r="E65" s="10" t="s">
        <v>10</v>
      </c>
      <c r="F65" s="11" t="s">
        <v>9</v>
      </c>
      <c r="G65" s="15">
        <f>SUMIF('Student data'!$D$24:$AQ$24,"x",'Student data'!D83:AQ83)</f>
        <v>0</v>
      </c>
      <c r="H65" s="144">
        <f t="shared" si="2"/>
        <v>0</v>
      </c>
      <c r="I65" s="351" t="s">
        <v>221</v>
      </c>
      <c r="J65" s="352"/>
      <c r="K65" s="353"/>
    </row>
    <row r="66" spans="2:11" ht="15" customHeight="1" x14ac:dyDescent="0.35">
      <c r="B66" s="112" t="s">
        <v>184</v>
      </c>
      <c r="C66" s="91" t="s">
        <v>161</v>
      </c>
      <c r="D66" s="10">
        <v>4</v>
      </c>
      <c r="E66" s="10" t="s">
        <v>79</v>
      </c>
      <c r="F66" s="11" t="s">
        <v>9</v>
      </c>
      <c r="G66" s="15">
        <f>SUMIF('Student data'!$D$24:$AQ$24,"x",'Student data'!D84:AQ84)</f>
        <v>0</v>
      </c>
      <c r="H66" s="144">
        <f t="shared" si="2"/>
        <v>0</v>
      </c>
      <c r="I66" s="351" t="s">
        <v>222</v>
      </c>
      <c r="J66" s="352"/>
      <c r="K66" s="353"/>
    </row>
    <row r="67" spans="2:11" ht="15" customHeight="1" x14ac:dyDescent="0.35">
      <c r="B67" s="112" t="s">
        <v>185</v>
      </c>
      <c r="C67" s="91" t="s">
        <v>162</v>
      </c>
      <c r="D67" s="10">
        <v>1</v>
      </c>
      <c r="E67" s="10" t="s">
        <v>79</v>
      </c>
      <c r="F67" s="11" t="s">
        <v>9</v>
      </c>
      <c r="G67" s="15">
        <f>SUMIF('Student data'!$D$24:$AQ$24,"x",'Student data'!D85:AQ85)</f>
        <v>0</v>
      </c>
      <c r="H67" s="144">
        <f t="shared" si="2"/>
        <v>0</v>
      </c>
      <c r="I67" s="351" t="s">
        <v>223</v>
      </c>
      <c r="J67" s="352"/>
      <c r="K67" s="353"/>
    </row>
    <row r="68" spans="2:11" ht="15" customHeight="1" thickBot="1" x14ac:dyDescent="0.4">
      <c r="B68" s="114">
        <v>25</v>
      </c>
      <c r="C68" s="118" t="s">
        <v>234</v>
      </c>
      <c r="D68" s="115">
        <v>5</v>
      </c>
      <c r="E68" s="115" t="s">
        <v>7</v>
      </c>
      <c r="F68" s="116" t="s">
        <v>9</v>
      </c>
      <c r="G68" s="117">
        <f>SUMIF('Student data'!$D$24:$AQ$24,"x",'Student data'!D86:AQ86)</f>
        <v>0</v>
      </c>
      <c r="H68" s="145">
        <f t="shared" si="2"/>
        <v>0</v>
      </c>
      <c r="I68" s="362" t="s">
        <v>224</v>
      </c>
      <c r="J68" s="363"/>
      <c r="K68" s="364"/>
    </row>
    <row r="69" spans="2:11" ht="15" customHeight="1" thickBot="1" x14ac:dyDescent="0.4">
      <c r="C69" s="138"/>
      <c r="D69" s="139"/>
      <c r="E69" s="139"/>
      <c r="F69" s="140"/>
      <c r="G69" s="272"/>
    </row>
    <row r="70" spans="2:11" ht="15" customHeight="1" thickBot="1" x14ac:dyDescent="0.4">
      <c r="C70" s="140"/>
      <c r="D70" s="142"/>
      <c r="E70" s="142"/>
      <c r="F70" s="14" t="s">
        <v>16</v>
      </c>
      <c r="G70" s="5">
        <f>SUM(G24:G68)</f>
        <v>0</v>
      </c>
    </row>
    <row r="71" spans="2:11" x14ac:dyDescent="0.35">
      <c r="C71" s="140"/>
      <c r="D71" s="142"/>
    </row>
    <row r="72" spans="2:11" x14ac:dyDescent="0.35">
      <c r="C72" s="143"/>
    </row>
    <row r="73" spans="2:11" x14ac:dyDescent="0.35">
      <c r="C73" s="143"/>
    </row>
    <row r="74" spans="2:11" x14ac:dyDescent="0.35">
      <c r="C74" s="143"/>
    </row>
    <row r="75" spans="2:11" x14ac:dyDescent="0.35">
      <c r="C75" s="143"/>
    </row>
  </sheetData>
  <sheetProtection algorithmName="SHA-512" hashValue="w7YqQlexE/ZJQ4TawR/XWIXdVUgULgpZzYpHghwtvtSVlzvpGcFTGOR+HgSwvBtpwX3M9DMgCXexmBJYGKievA==" saltValue="S4Qu0P1zFTuGV/nCspDVXw==" spinCount="100000" sheet="1" formatCells="0" formatColumns="0" formatRows="0" insertColumns="0" insertRows="0" insertHyperlinks="0" sort="0"/>
  <mergeCells count="55">
    <mergeCell ref="J7:K7"/>
    <mergeCell ref="B2:H2"/>
    <mergeCell ref="B3:G3"/>
    <mergeCell ref="C6:D6"/>
    <mergeCell ref="B7:E7"/>
    <mergeCell ref="C4:F4"/>
    <mergeCell ref="D5:E5"/>
    <mergeCell ref="I21:K21"/>
    <mergeCell ref="I23:K23"/>
    <mergeCell ref="I25:K25"/>
    <mergeCell ref="I27:K27"/>
    <mergeCell ref="I29:K29"/>
    <mergeCell ref="I31:K31"/>
    <mergeCell ref="I33:K33"/>
    <mergeCell ref="I35:K35"/>
    <mergeCell ref="I37:K37"/>
    <mergeCell ref="I39:K39"/>
    <mergeCell ref="I41:K41"/>
    <mergeCell ref="I43:K43"/>
    <mergeCell ref="I45:K45"/>
    <mergeCell ref="I47:K47"/>
    <mergeCell ref="I49:K49"/>
    <mergeCell ref="I51:K51"/>
    <mergeCell ref="I53:K53"/>
    <mergeCell ref="I55:K55"/>
    <mergeCell ref="I57:K57"/>
    <mergeCell ref="I59:K59"/>
    <mergeCell ref="I54:K54"/>
    <mergeCell ref="I52:K52"/>
    <mergeCell ref="I68:K68"/>
    <mergeCell ref="I66:K66"/>
    <mergeCell ref="I60:K60"/>
    <mergeCell ref="I58:K58"/>
    <mergeCell ref="I56:K56"/>
    <mergeCell ref="I61:K61"/>
    <mergeCell ref="I63:K63"/>
    <mergeCell ref="I65:K65"/>
    <mergeCell ref="I67:K67"/>
    <mergeCell ref="I64:K64"/>
    <mergeCell ref="I62:K62"/>
    <mergeCell ref="I50:K50"/>
    <mergeCell ref="I48:K48"/>
    <mergeCell ref="I46:K46"/>
    <mergeCell ref="I44:K44"/>
    <mergeCell ref="I42:K42"/>
    <mergeCell ref="I40:K40"/>
    <mergeCell ref="I38:K38"/>
    <mergeCell ref="I36:K36"/>
    <mergeCell ref="I34:K34"/>
    <mergeCell ref="I32:K32"/>
    <mergeCell ref="I30:K30"/>
    <mergeCell ref="I28:K28"/>
    <mergeCell ref="I26:K26"/>
    <mergeCell ref="I24:K24"/>
    <mergeCell ref="I22:K22"/>
  </mergeCells>
  <conditionalFormatting sqref="H24:H68">
    <cfRule type="colorScale" priority="85">
      <colorScale>
        <cfvo type="num" val="0"/>
        <cfvo type="num" val="1"/>
        <color theme="9"/>
        <color rgb="FF00EA6A"/>
      </colorScale>
    </cfRule>
  </conditionalFormatting>
  <conditionalFormatting sqref="E24:E68">
    <cfRule type="cellIs" dxfId="33" priority="89" operator="equal">
      <formula>"Probability"</formula>
    </cfRule>
    <cfRule type="cellIs" dxfId="32" priority="90" operator="equal">
      <formula>"RPR"</formula>
    </cfRule>
    <cfRule type="cellIs" dxfId="31" priority="91" operator="equal">
      <formula>"Algebra"</formula>
    </cfRule>
    <cfRule type="cellIs" dxfId="30" priority="92" operator="equal">
      <formula>"Number"</formula>
    </cfRule>
    <cfRule type="cellIs" dxfId="29" priority="93" operator="equal">
      <formula>"Geometry and measures"</formula>
    </cfRule>
    <cfRule type="cellIs" dxfId="28" priority="94" operator="equal">
      <formula>"Statistics"</formula>
    </cfRule>
  </conditionalFormatting>
  <conditionalFormatting sqref="F24:F68">
    <cfRule type="cellIs" dxfId="27" priority="28" operator="equal">
      <formula>"AO3"</formula>
    </cfRule>
    <cfRule type="cellIs" dxfId="26" priority="29" operator="equal">
      <formula>"AO2"</formula>
    </cfRule>
    <cfRule type="cellIs" dxfId="25" priority="30" operator="equal">
      <formula>"AO1"</formula>
    </cfRule>
  </conditionalFormatting>
  <pageMargins left="0.7" right="0.7" top="0.75" bottom="0.75" header="0.3" footer="0.3"/>
  <pageSetup paperSize="9" scale="57"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490" id="{AE915AF1-78C3-428B-9C5E-06F9214F6333}">
            <xm:f>COUNTA('Student data'!$D$24:$AQ$24)&gt;1</xm:f>
            <x14:dxf>
              <font>
                <color rgb="FFFF0000"/>
              </font>
            </x14:dxf>
          </x14:cfRule>
          <xm:sqref>B3:G3 E6:G6 G4:G5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74"/>
  <sheetViews>
    <sheetView showGridLines="0" zoomScale="90" zoomScaleNormal="90" workbookViewId="0">
      <selection activeCell="B6" sqref="B6"/>
    </sheetView>
  </sheetViews>
  <sheetFormatPr defaultColWidth="9.1796875" defaultRowHeight="14.5" x14ac:dyDescent="0.35"/>
  <cols>
    <col min="1" max="1" width="2.54296875" style="127" customWidth="1"/>
    <col min="2" max="3" width="13.81640625" style="127" customWidth="1"/>
    <col min="4" max="4" width="12.54296875" style="127" customWidth="1"/>
    <col min="5" max="5" width="25.1796875" style="127" customWidth="1"/>
    <col min="6" max="8" width="12.81640625" style="127" customWidth="1"/>
    <col min="9" max="9" width="30.54296875" style="127" customWidth="1"/>
    <col min="10" max="16384" width="9.1796875" style="127"/>
  </cols>
  <sheetData>
    <row r="1" spans="2:11" ht="73.5" customHeight="1" x14ac:dyDescent="0.35"/>
    <row r="2" spans="2:11" ht="65.25" customHeight="1" x14ac:dyDescent="0.35">
      <c r="B2" s="371" t="s">
        <v>80</v>
      </c>
      <c r="C2" s="372"/>
      <c r="D2" s="372"/>
      <c r="E2" s="372"/>
      <c r="F2" s="372"/>
      <c r="G2" s="372"/>
      <c r="H2" s="372"/>
      <c r="I2" s="146"/>
    </row>
    <row r="3" spans="2:11" ht="46.5" customHeight="1" thickBot="1" x14ac:dyDescent="0.4">
      <c r="B3" s="374" t="s">
        <v>75</v>
      </c>
      <c r="C3" s="375"/>
      <c r="D3" s="375"/>
      <c r="E3" s="375"/>
      <c r="F3" s="375"/>
      <c r="G3" s="375"/>
    </row>
    <row r="4" spans="2:11" ht="22" customHeight="1" x14ac:dyDescent="0.45">
      <c r="B4" s="98" t="s">
        <v>139</v>
      </c>
      <c r="C4" s="380" t="str">
        <f>IF(COUNTBLANK('Student data'!D24:AQ24)=40,"No student is selected",'Student data'!AU25)</f>
        <v>No student is selected</v>
      </c>
      <c r="D4" s="381"/>
      <c r="E4" s="382"/>
      <c r="F4" s="383"/>
      <c r="G4" s="128"/>
    </row>
    <row r="5" spans="2:11" ht="22" customHeight="1" thickBot="1" x14ac:dyDescent="0.4">
      <c r="B5" s="99" t="s">
        <v>140</v>
      </c>
      <c r="C5" s="100" t="str">
        <f>'Student data'!N8</f>
        <v>0/300</v>
      </c>
      <c r="D5" s="384" t="s">
        <v>141</v>
      </c>
      <c r="E5" s="384"/>
      <c r="F5" s="101" t="str">
        <f>'Student data'!O8</f>
        <v>Grade U</v>
      </c>
      <c r="G5" s="128"/>
    </row>
    <row r="6" spans="2:11" ht="22" customHeight="1" thickBot="1" x14ac:dyDescent="0.4">
      <c r="B6" s="129"/>
      <c r="C6" s="376"/>
      <c r="D6" s="377"/>
      <c r="E6" s="128"/>
      <c r="F6" s="128"/>
      <c r="G6" s="128"/>
    </row>
    <row r="7" spans="2:11" s="131" customFormat="1" ht="47.25" customHeight="1" thickBot="1" x14ac:dyDescent="0.4">
      <c r="B7" s="378" t="s">
        <v>227</v>
      </c>
      <c r="C7" s="379"/>
      <c r="D7" s="379"/>
      <c r="E7" s="379"/>
      <c r="F7" s="125" t="s">
        <v>143</v>
      </c>
      <c r="G7" s="125" t="s">
        <v>4</v>
      </c>
      <c r="H7" s="120" t="s">
        <v>144</v>
      </c>
      <c r="J7" s="397" t="s">
        <v>228</v>
      </c>
      <c r="K7" s="398"/>
    </row>
    <row r="8" spans="2:11" ht="15" customHeight="1" x14ac:dyDescent="0.35">
      <c r="B8" s="194"/>
      <c r="C8" s="195"/>
      <c r="D8" s="195"/>
      <c r="E8" s="195" t="s">
        <v>10</v>
      </c>
      <c r="F8" s="196">
        <f>SUMIF(E24:E65,"Number",D24:D65)</f>
        <v>24</v>
      </c>
      <c r="G8" s="196">
        <f>SUMIF(E24:E65,"Number",G24:G65)</f>
        <v>0</v>
      </c>
      <c r="H8" s="197">
        <f>G8/F8</f>
        <v>0</v>
      </c>
      <c r="J8" s="409">
        <v>5</v>
      </c>
      <c r="K8" s="400">
        <v>54</v>
      </c>
    </row>
    <row r="9" spans="2:11" x14ac:dyDescent="0.35">
      <c r="B9" s="202"/>
      <c r="C9" s="203"/>
      <c r="D9" s="203"/>
      <c r="E9" s="203" t="s">
        <v>11</v>
      </c>
      <c r="F9" s="200">
        <f>SUMIF(E24:E65,"Algebra",D24:D65)</f>
        <v>18</v>
      </c>
      <c r="G9" s="200">
        <f>SUMIF(E24:E65,"Algebra",G24:G65)</f>
        <v>0</v>
      </c>
      <c r="H9" s="199">
        <f t="shared" ref="H9:H17" si="0">G9/F9</f>
        <v>0</v>
      </c>
      <c r="J9" s="410">
        <v>4</v>
      </c>
      <c r="K9" s="402">
        <v>36</v>
      </c>
    </row>
    <row r="10" spans="2:11" x14ac:dyDescent="0.35">
      <c r="B10" s="204"/>
      <c r="C10" s="205"/>
      <c r="D10" s="205"/>
      <c r="E10" s="205" t="s">
        <v>14</v>
      </c>
      <c r="F10" s="206">
        <f>SUMIF(E24:E65,"RPR",D24:D65)</f>
        <v>20</v>
      </c>
      <c r="G10" s="206">
        <f>SUMIF(E24:E65,"RPR",G24:G65)</f>
        <v>0</v>
      </c>
      <c r="H10" s="207">
        <f t="shared" si="0"/>
        <v>0</v>
      </c>
      <c r="J10" s="410">
        <v>3</v>
      </c>
      <c r="K10" s="402">
        <v>26</v>
      </c>
    </row>
    <row r="11" spans="2:11" x14ac:dyDescent="0.35">
      <c r="B11" s="214"/>
      <c r="C11" s="215"/>
      <c r="D11" s="215"/>
      <c r="E11" s="215" t="s">
        <v>7</v>
      </c>
      <c r="F11" s="212">
        <f>SUMIF(E24:E65,"Geometry and measures",D24:D65)</f>
        <v>21</v>
      </c>
      <c r="G11" s="212">
        <f>SUMIF(E24:E65,"Geometry and measures",G24:G65)</f>
        <v>0</v>
      </c>
      <c r="H11" s="211">
        <f t="shared" si="0"/>
        <v>0</v>
      </c>
      <c r="J11" s="410">
        <v>2</v>
      </c>
      <c r="K11" s="402">
        <v>16</v>
      </c>
    </row>
    <row r="12" spans="2:11" x14ac:dyDescent="0.35">
      <c r="B12" s="216"/>
      <c r="C12" s="217"/>
      <c r="D12" s="217"/>
      <c r="E12" s="217" t="s">
        <v>15</v>
      </c>
      <c r="F12" s="218">
        <f>SUMIF(E24:E65,"Probability",D24:D65)</f>
        <v>9</v>
      </c>
      <c r="G12" s="218">
        <f>SUMIF(E24:E65,"Probability",G24:G65)</f>
        <v>0</v>
      </c>
      <c r="H12" s="219">
        <f t="shared" si="0"/>
        <v>0</v>
      </c>
      <c r="J12" s="410">
        <v>1</v>
      </c>
      <c r="K12" s="402">
        <v>6</v>
      </c>
    </row>
    <row r="13" spans="2:11" ht="15" thickBot="1" x14ac:dyDescent="0.4">
      <c r="B13" s="226"/>
      <c r="C13" s="227"/>
      <c r="D13" s="227"/>
      <c r="E13" s="228" t="s">
        <v>5</v>
      </c>
      <c r="F13" s="224">
        <f>SUMIF(E24:E65,"Statistics",D24:D65)</f>
        <v>8</v>
      </c>
      <c r="G13" s="224">
        <f>SUMIF(E24:E65,"Statistics",G24:G65)</f>
        <v>0</v>
      </c>
      <c r="H13" s="223">
        <f t="shared" si="0"/>
        <v>0</v>
      </c>
      <c r="J13" s="411" t="s">
        <v>38</v>
      </c>
      <c r="K13" s="404">
        <v>0</v>
      </c>
    </row>
    <row r="14" spans="2:11" x14ac:dyDescent="0.35">
      <c r="B14" s="30"/>
      <c r="C14" s="14"/>
      <c r="D14" s="14"/>
      <c r="E14" s="3"/>
      <c r="F14" s="4"/>
      <c r="G14" s="4"/>
      <c r="H14" s="108"/>
    </row>
    <row r="15" spans="2:11" x14ac:dyDescent="0.35">
      <c r="B15" s="233"/>
      <c r="C15" s="234"/>
      <c r="D15" s="234"/>
      <c r="E15" s="235" t="s">
        <v>8</v>
      </c>
      <c r="F15" s="231">
        <f>SUMIF(F24:F65,"AO1",D24:D65)</f>
        <v>42</v>
      </c>
      <c r="G15" s="231">
        <f>SUMIF(F24:F65,"AO1",G24:G65)</f>
        <v>0</v>
      </c>
      <c r="H15" s="230">
        <f t="shared" si="0"/>
        <v>0</v>
      </c>
    </row>
    <row r="16" spans="2:11" x14ac:dyDescent="0.35">
      <c r="B16" s="236"/>
      <c r="C16" s="237"/>
      <c r="D16" s="237"/>
      <c r="E16" s="237" t="s">
        <v>6</v>
      </c>
      <c r="F16" s="238">
        <f>SUMIF(F24:F65,"AO2",D24:D65)</f>
        <v>16</v>
      </c>
      <c r="G16" s="238">
        <f>SUMIF(F24:F65,"AO2",G24:G65)</f>
        <v>0</v>
      </c>
      <c r="H16" s="239">
        <f t="shared" si="0"/>
        <v>0</v>
      </c>
    </row>
    <row r="17" spans="2:11" x14ac:dyDescent="0.35">
      <c r="B17" s="246"/>
      <c r="C17" s="247"/>
      <c r="D17" s="247"/>
      <c r="E17" s="248" t="s">
        <v>9</v>
      </c>
      <c r="F17" s="244">
        <f>SUMIF(F24:F65,"AO3",D24:D65)</f>
        <v>42</v>
      </c>
      <c r="G17" s="244">
        <f>SUMIF(F24:F65,"AO3",G24:G65)</f>
        <v>0</v>
      </c>
      <c r="H17" s="243">
        <f t="shared" si="0"/>
        <v>0</v>
      </c>
    </row>
    <row r="18" spans="2:11" x14ac:dyDescent="0.35">
      <c r="B18" s="30"/>
      <c r="C18" s="14"/>
      <c r="D18" s="14"/>
      <c r="E18" s="3"/>
      <c r="F18" s="4"/>
      <c r="G18" s="4"/>
      <c r="H18" s="37"/>
    </row>
    <row r="19" spans="2:11" x14ac:dyDescent="0.35">
      <c r="B19" s="249"/>
      <c r="C19" s="250"/>
      <c r="D19" s="250"/>
      <c r="E19" s="258" t="s">
        <v>142</v>
      </c>
      <c r="F19" s="251">
        <f>SUMIF(C24:C65,"&lt;&gt;",D24:D65)</f>
        <v>24</v>
      </c>
      <c r="G19" s="251">
        <f>SUMIF(C24:C65,"&lt;&gt;",G24:G65)</f>
        <v>0</v>
      </c>
      <c r="H19" s="252">
        <f t="shared" ref="H19" si="1">G19/F19</f>
        <v>0</v>
      </c>
    </row>
    <row r="20" spans="2:11" ht="15" thickBot="1" x14ac:dyDescent="0.4">
      <c r="B20" s="109"/>
      <c r="C20" s="13"/>
      <c r="D20" s="13"/>
      <c r="E20" s="13"/>
      <c r="F20" s="95"/>
      <c r="G20" s="95"/>
      <c r="H20" s="110"/>
    </row>
    <row r="21" spans="2:11" ht="16" thickBot="1" x14ac:dyDescent="0.4">
      <c r="B21" s="253"/>
      <c r="C21" s="254"/>
      <c r="D21" s="254"/>
      <c r="E21" s="254" t="s">
        <v>146</v>
      </c>
      <c r="F21" s="255">
        <v>100</v>
      </c>
      <c r="G21" s="256">
        <f>SUM(G24:G65)</f>
        <v>0</v>
      </c>
      <c r="H21" s="257">
        <f>G21/F21</f>
        <v>0</v>
      </c>
      <c r="I21" s="365" t="str">
        <f>"Grade "&amp;IF(G21&lt;K12,"u",IF(G21&lt;K11,"1",IF(G21&lt;K10,"2",IF(G21&lt;K9,"3",IF(G21&lt;K8,"4","5")))))</f>
        <v>Grade u</v>
      </c>
      <c r="J21" s="366"/>
      <c r="K21" s="367"/>
    </row>
    <row r="22" spans="2:11" ht="15" thickBot="1" x14ac:dyDescent="0.4">
      <c r="B22" s="149"/>
      <c r="I22" s="389"/>
      <c r="J22" s="360"/>
      <c r="K22" s="361"/>
    </row>
    <row r="23" spans="2:11" ht="42.5" thickBot="1" x14ac:dyDescent="0.4">
      <c r="B23" s="124" t="s">
        <v>0</v>
      </c>
      <c r="C23" s="125" t="s">
        <v>130</v>
      </c>
      <c r="D23" s="125" t="s">
        <v>1</v>
      </c>
      <c r="E23" s="125" t="s">
        <v>2</v>
      </c>
      <c r="F23" s="125" t="s">
        <v>3</v>
      </c>
      <c r="G23" s="125" t="s">
        <v>4</v>
      </c>
      <c r="H23" s="125" t="s">
        <v>116</v>
      </c>
      <c r="I23" s="368" t="s">
        <v>35</v>
      </c>
      <c r="J23" s="369"/>
      <c r="K23" s="370"/>
    </row>
    <row r="24" spans="2:11" x14ac:dyDescent="0.35">
      <c r="B24" s="121" t="s">
        <v>108</v>
      </c>
      <c r="C24" s="273"/>
      <c r="D24" s="122">
        <v>1</v>
      </c>
      <c r="E24" s="10" t="s">
        <v>10</v>
      </c>
      <c r="F24" s="11" t="s">
        <v>8</v>
      </c>
      <c r="G24" s="123">
        <f>SUMIF('Student data'!$D$24:$AQ$24,"x",'Student data'!D88:AQ88)</f>
        <v>0</v>
      </c>
      <c r="H24" s="144">
        <f t="shared" ref="H24" si="2">G24/D24</f>
        <v>0</v>
      </c>
      <c r="I24" s="386" t="s">
        <v>238</v>
      </c>
      <c r="J24" s="387"/>
      <c r="K24" s="388"/>
    </row>
    <row r="25" spans="2:11" x14ac:dyDescent="0.35">
      <c r="B25" s="111" t="s">
        <v>115</v>
      </c>
      <c r="C25" s="92"/>
      <c r="D25" s="10">
        <v>1</v>
      </c>
      <c r="E25" s="10" t="s">
        <v>10</v>
      </c>
      <c r="F25" s="11" t="s">
        <v>8</v>
      </c>
      <c r="G25" s="15">
        <f>SUMIF('Student data'!$D$24:$AQ$24,"x",'Student data'!D89:AQ89)</f>
        <v>0</v>
      </c>
      <c r="H25" s="144">
        <f t="shared" ref="H25:H65" si="3">G25/D25</f>
        <v>0</v>
      </c>
      <c r="I25" s="354" t="s">
        <v>168</v>
      </c>
      <c r="J25" s="355"/>
      <c r="K25" s="356"/>
    </row>
    <row r="26" spans="2:11" x14ac:dyDescent="0.35">
      <c r="B26" s="111" t="s">
        <v>229</v>
      </c>
      <c r="C26" s="92"/>
      <c r="D26" s="10">
        <v>1</v>
      </c>
      <c r="E26" s="10" t="s">
        <v>10</v>
      </c>
      <c r="F26" s="11" t="s">
        <v>8</v>
      </c>
      <c r="G26" s="15">
        <f>SUMIF('Student data'!$D$24:$AQ$24,"x",'Student data'!D90:AQ90)</f>
        <v>0</v>
      </c>
      <c r="H26" s="144">
        <f t="shared" si="3"/>
        <v>0</v>
      </c>
      <c r="I26" s="354" t="s">
        <v>239</v>
      </c>
      <c r="J26" s="355"/>
      <c r="K26" s="356"/>
    </row>
    <row r="27" spans="2:11" x14ac:dyDescent="0.35">
      <c r="B27" s="111" t="s">
        <v>230</v>
      </c>
      <c r="C27" s="92"/>
      <c r="D27" s="10">
        <v>1</v>
      </c>
      <c r="E27" s="10" t="s">
        <v>10</v>
      </c>
      <c r="F27" s="11" t="s">
        <v>8</v>
      </c>
      <c r="G27" s="15">
        <f>SUMIF('Student data'!$D$24:$AQ$24,"x",'Student data'!D91:AQ91)</f>
        <v>0</v>
      </c>
      <c r="H27" s="144">
        <f t="shared" si="3"/>
        <v>0</v>
      </c>
      <c r="I27" s="351" t="s">
        <v>240</v>
      </c>
      <c r="J27" s="352"/>
      <c r="K27" s="353"/>
    </row>
    <row r="28" spans="2:11" x14ac:dyDescent="0.35">
      <c r="B28" s="111" t="s">
        <v>83</v>
      </c>
      <c r="C28" s="92"/>
      <c r="D28" s="10">
        <v>2</v>
      </c>
      <c r="E28" s="10" t="s">
        <v>10</v>
      </c>
      <c r="F28" s="11" t="s">
        <v>8</v>
      </c>
      <c r="G28" s="15">
        <f>SUMIF('Student data'!$D$24:$AQ$24,"x",'Student data'!D92:AQ92)</f>
        <v>0</v>
      </c>
      <c r="H28" s="144">
        <f t="shared" si="3"/>
        <v>0</v>
      </c>
      <c r="I28" s="354" t="s">
        <v>241</v>
      </c>
      <c r="J28" s="355"/>
      <c r="K28" s="356"/>
    </row>
    <row r="29" spans="2:11" x14ac:dyDescent="0.35">
      <c r="B29" s="111" t="s">
        <v>84</v>
      </c>
      <c r="C29" s="92"/>
      <c r="D29" s="10">
        <v>1</v>
      </c>
      <c r="E29" s="10" t="s">
        <v>79</v>
      </c>
      <c r="F29" s="11" t="s">
        <v>6</v>
      </c>
      <c r="G29" s="15">
        <f>SUMIF('Student data'!$D$24:$AQ$24,"x",'Student data'!D93:AQ93)</f>
        <v>0</v>
      </c>
      <c r="H29" s="144">
        <f t="shared" si="3"/>
        <v>0</v>
      </c>
      <c r="I29" s="354" t="s">
        <v>242</v>
      </c>
      <c r="J29" s="355"/>
      <c r="K29" s="356"/>
    </row>
    <row r="30" spans="2:11" ht="15" customHeight="1" x14ac:dyDescent="0.35">
      <c r="B30" s="112" t="s">
        <v>85</v>
      </c>
      <c r="C30" s="91"/>
      <c r="D30" s="10">
        <v>1</v>
      </c>
      <c r="E30" s="10" t="s">
        <v>79</v>
      </c>
      <c r="F30" s="11" t="s">
        <v>6</v>
      </c>
      <c r="G30" s="15">
        <f>SUMIF('Student data'!$D$24:$AQ$24,"x",'Student data'!D94:AQ94)</f>
        <v>0</v>
      </c>
      <c r="H30" s="144">
        <f t="shared" si="3"/>
        <v>0</v>
      </c>
      <c r="I30" s="354" t="s">
        <v>243</v>
      </c>
      <c r="J30" s="355"/>
      <c r="K30" s="356"/>
    </row>
    <row r="31" spans="2:11" x14ac:dyDescent="0.35">
      <c r="B31" s="112" t="s">
        <v>149</v>
      </c>
      <c r="C31" s="91"/>
      <c r="D31" s="10">
        <v>2</v>
      </c>
      <c r="E31" s="10" t="s">
        <v>10</v>
      </c>
      <c r="F31" s="11" t="s">
        <v>8</v>
      </c>
      <c r="G31" s="15">
        <f>SUMIF('Student data'!$D$24:$AQ$24,"x",'Student data'!D95:AQ95)</f>
        <v>0</v>
      </c>
      <c r="H31" s="144">
        <f t="shared" si="3"/>
        <v>0</v>
      </c>
      <c r="I31" s="385" t="s">
        <v>244</v>
      </c>
      <c r="J31" s="355"/>
      <c r="K31" s="356"/>
    </row>
    <row r="32" spans="2:11" ht="15" customHeight="1" x14ac:dyDescent="0.35">
      <c r="B32" s="112" t="s">
        <v>150</v>
      </c>
      <c r="C32" s="91"/>
      <c r="D32" s="10">
        <v>2</v>
      </c>
      <c r="E32" s="10" t="s">
        <v>79</v>
      </c>
      <c r="F32" s="11" t="s">
        <v>8</v>
      </c>
      <c r="G32" s="15">
        <f>SUMIF('Student data'!$D$24:$AQ$24,"x",'Student data'!D96:AQ96)</f>
        <v>0</v>
      </c>
      <c r="H32" s="144">
        <f t="shared" si="3"/>
        <v>0</v>
      </c>
      <c r="I32" s="385" t="s">
        <v>245</v>
      </c>
      <c r="J32" s="355"/>
      <c r="K32" s="356"/>
    </row>
    <row r="33" spans="2:11" ht="15" customHeight="1" x14ac:dyDescent="0.35">
      <c r="B33" s="112">
        <v>3</v>
      </c>
      <c r="C33" s="91"/>
      <c r="D33" s="10">
        <v>2</v>
      </c>
      <c r="E33" s="10" t="s">
        <v>79</v>
      </c>
      <c r="F33" s="11" t="s">
        <v>9</v>
      </c>
      <c r="G33" s="15">
        <f>SUMIF('Student data'!$D$24:$AQ$24,"x",'Student data'!D97:AQ97)</f>
        <v>0</v>
      </c>
      <c r="H33" s="144">
        <f t="shared" si="3"/>
        <v>0</v>
      </c>
      <c r="I33" s="385" t="s">
        <v>246</v>
      </c>
      <c r="J33" s="355"/>
      <c r="K33" s="356"/>
    </row>
    <row r="34" spans="2:11" ht="15" customHeight="1" x14ac:dyDescent="0.35">
      <c r="B34" s="112" t="s">
        <v>96</v>
      </c>
      <c r="C34" s="91"/>
      <c r="D34" s="10">
        <v>1</v>
      </c>
      <c r="E34" s="10" t="s">
        <v>15</v>
      </c>
      <c r="F34" s="11" t="s">
        <v>8</v>
      </c>
      <c r="G34" s="15">
        <f>SUMIF('Student data'!$D$24:$AQ$24,"x",'Student data'!D98:AQ98)</f>
        <v>0</v>
      </c>
      <c r="H34" s="144">
        <f t="shared" si="3"/>
        <v>0</v>
      </c>
      <c r="I34" s="385" t="s">
        <v>247</v>
      </c>
      <c r="J34" s="355"/>
      <c r="K34" s="356"/>
    </row>
    <row r="35" spans="2:11" x14ac:dyDescent="0.35">
      <c r="B35" s="112" t="s">
        <v>86</v>
      </c>
      <c r="C35" s="91"/>
      <c r="D35" s="10">
        <v>2</v>
      </c>
      <c r="E35" s="10" t="s">
        <v>15</v>
      </c>
      <c r="F35" s="11" t="s">
        <v>8</v>
      </c>
      <c r="G35" s="15">
        <f>SUMIF('Student data'!$D$24:$AQ$24,"x",'Student data'!D99:AQ99)</f>
        <v>0</v>
      </c>
      <c r="H35" s="144">
        <f t="shared" si="3"/>
        <v>0</v>
      </c>
      <c r="I35" s="385" t="s">
        <v>247</v>
      </c>
      <c r="J35" s="355"/>
      <c r="K35" s="356"/>
    </row>
    <row r="36" spans="2:11" x14ac:dyDescent="0.35">
      <c r="B36" s="112">
        <v>5</v>
      </c>
      <c r="C36" s="91"/>
      <c r="D36" s="10">
        <v>2</v>
      </c>
      <c r="E36" s="10" t="s">
        <v>79</v>
      </c>
      <c r="F36" s="11" t="s">
        <v>8</v>
      </c>
      <c r="G36" s="15">
        <f>SUMIF('Student data'!$D$24:$AQ$24,"x",'Student data'!D100:AQ100)</f>
        <v>0</v>
      </c>
      <c r="H36" s="144">
        <f t="shared" si="3"/>
        <v>0</v>
      </c>
      <c r="I36" s="385" t="s">
        <v>248</v>
      </c>
      <c r="J36" s="355"/>
      <c r="K36" s="356"/>
    </row>
    <row r="37" spans="2:11" x14ac:dyDescent="0.35">
      <c r="B37" s="112" t="s">
        <v>109</v>
      </c>
      <c r="C37" s="91"/>
      <c r="D37" s="10">
        <v>1</v>
      </c>
      <c r="E37" s="10" t="s">
        <v>5</v>
      </c>
      <c r="F37" s="11" t="s">
        <v>6</v>
      </c>
      <c r="G37" s="15">
        <f>SUMIF('Student data'!$D$24:$AQ$24,"x",'Student data'!D101:AQ101)</f>
        <v>0</v>
      </c>
      <c r="H37" s="144">
        <f t="shared" si="3"/>
        <v>0</v>
      </c>
      <c r="I37" s="385" t="s">
        <v>249</v>
      </c>
      <c r="J37" s="355"/>
      <c r="K37" s="356"/>
    </row>
    <row r="38" spans="2:11" x14ac:dyDescent="0.35">
      <c r="B38" s="112" t="s">
        <v>110</v>
      </c>
      <c r="C38" s="91"/>
      <c r="D38" s="10">
        <v>1</v>
      </c>
      <c r="E38" s="10" t="s">
        <v>79</v>
      </c>
      <c r="F38" s="11" t="s">
        <v>6</v>
      </c>
      <c r="G38" s="15">
        <f>SUMIF('Student data'!$D$24:$AQ$24,"x",'Student data'!D102:AQ102)</f>
        <v>0</v>
      </c>
      <c r="H38" s="144">
        <f t="shared" si="3"/>
        <v>0</v>
      </c>
      <c r="I38" s="385" t="s">
        <v>250</v>
      </c>
      <c r="J38" s="355"/>
      <c r="K38" s="356"/>
    </row>
    <row r="39" spans="2:11" x14ac:dyDescent="0.35">
      <c r="B39" s="112" t="s">
        <v>178</v>
      </c>
      <c r="C39" s="91"/>
      <c r="D39" s="10">
        <v>3</v>
      </c>
      <c r="E39" s="10" t="s">
        <v>79</v>
      </c>
      <c r="F39" s="11" t="s">
        <v>8</v>
      </c>
      <c r="G39" s="15">
        <f>SUMIF('Student data'!$D$24:$AQ$24,"x",'Student data'!D103:AQ103)</f>
        <v>0</v>
      </c>
      <c r="H39" s="144">
        <f t="shared" si="3"/>
        <v>0</v>
      </c>
      <c r="I39" s="385" t="s">
        <v>250</v>
      </c>
      <c r="J39" s="355"/>
      <c r="K39" s="356"/>
    </row>
    <row r="40" spans="2:11" ht="15" customHeight="1" x14ac:dyDescent="0.35">
      <c r="B40" s="112" t="s">
        <v>89</v>
      </c>
      <c r="C40" s="91"/>
      <c r="D40" s="10">
        <v>1</v>
      </c>
      <c r="E40" s="10" t="s">
        <v>11</v>
      </c>
      <c r="F40" s="11" t="s">
        <v>8</v>
      </c>
      <c r="G40" s="15">
        <f>SUMIF('Student data'!$D$24:$AQ$24,"x",'Student data'!D104:AQ104)</f>
        <v>0</v>
      </c>
      <c r="H40" s="144">
        <f t="shared" si="3"/>
        <v>0</v>
      </c>
      <c r="I40" s="354" t="s">
        <v>251</v>
      </c>
      <c r="J40" s="355"/>
      <c r="K40" s="356"/>
    </row>
    <row r="41" spans="2:11" ht="15" customHeight="1" x14ac:dyDescent="0.35">
      <c r="B41" s="112" t="s">
        <v>90</v>
      </c>
      <c r="C41" s="91"/>
      <c r="D41" s="10">
        <v>2</v>
      </c>
      <c r="E41" s="10" t="s">
        <v>11</v>
      </c>
      <c r="F41" s="11" t="s">
        <v>8</v>
      </c>
      <c r="G41" s="15">
        <f>SUMIF('Student data'!$D$24:$AQ$24,"x",'Student data'!D105:AQ105)</f>
        <v>0</v>
      </c>
      <c r="H41" s="144">
        <f t="shared" si="3"/>
        <v>0</v>
      </c>
      <c r="I41" s="354" t="s">
        <v>252</v>
      </c>
      <c r="J41" s="355"/>
      <c r="K41" s="356"/>
    </row>
    <row r="42" spans="2:11" x14ac:dyDescent="0.35">
      <c r="B42" s="112" t="s">
        <v>231</v>
      </c>
      <c r="C42" s="91"/>
      <c r="D42" s="10">
        <v>1</v>
      </c>
      <c r="E42" s="10" t="s">
        <v>10</v>
      </c>
      <c r="F42" s="11" t="s">
        <v>8</v>
      </c>
      <c r="G42" s="15">
        <f>SUMIF('Student data'!$D$24:$AQ$24,"x",'Student data'!D106:AQ106)</f>
        <v>0</v>
      </c>
      <c r="H42" s="144">
        <f t="shared" si="3"/>
        <v>0</v>
      </c>
      <c r="I42" s="354" t="s">
        <v>253</v>
      </c>
      <c r="J42" s="355"/>
      <c r="K42" s="356"/>
    </row>
    <row r="43" spans="2:11" x14ac:dyDescent="0.35">
      <c r="B43" s="112" t="s">
        <v>232</v>
      </c>
      <c r="C43" s="91"/>
      <c r="D43" s="10">
        <v>1</v>
      </c>
      <c r="E43" s="10" t="s">
        <v>10</v>
      </c>
      <c r="F43" s="11" t="s">
        <v>8</v>
      </c>
      <c r="G43" s="15">
        <f>SUMIF('Student data'!$D$24:$AQ$24,"x",'Student data'!D107:AQ107)</f>
        <v>0</v>
      </c>
      <c r="H43" s="144">
        <f t="shared" si="3"/>
        <v>0</v>
      </c>
      <c r="I43" s="354" t="s">
        <v>253</v>
      </c>
      <c r="J43" s="355"/>
      <c r="K43" s="356"/>
    </row>
    <row r="44" spans="2:11" x14ac:dyDescent="0.35">
      <c r="B44" s="112" t="s">
        <v>97</v>
      </c>
      <c r="C44" s="91"/>
      <c r="D44" s="10">
        <v>3</v>
      </c>
      <c r="E44" s="10" t="s">
        <v>10</v>
      </c>
      <c r="F44" s="11" t="s">
        <v>8</v>
      </c>
      <c r="G44" s="15">
        <f>SUMIF('Student data'!$D$24:$AQ$24,"x",'Student data'!D108:AQ108)</f>
        <v>0</v>
      </c>
      <c r="H44" s="144">
        <f t="shared" si="3"/>
        <v>0</v>
      </c>
      <c r="I44" s="354" t="s">
        <v>254</v>
      </c>
      <c r="J44" s="355"/>
      <c r="K44" s="356"/>
    </row>
    <row r="45" spans="2:11" x14ac:dyDescent="0.35">
      <c r="B45" s="112">
        <v>9</v>
      </c>
      <c r="C45" s="91"/>
      <c r="D45" s="10">
        <v>4</v>
      </c>
      <c r="E45" s="10" t="s">
        <v>10</v>
      </c>
      <c r="F45" s="11" t="s">
        <v>9</v>
      </c>
      <c r="G45" s="15">
        <f>SUMIF('Student data'!$D$24:$AQ$24,"x",'Student data'!D109:AQ109)</f>
        <v>0</v>
      </c>
      <c r="H45" s="144">
        <f t="shared" si="3"/>
        <v>0</v>
      </c>
      <c r="I45" s="354" t="s">
        <v>255</v>
      </c>
      <c r="J45" s="355"/>
      <c r="K45" s="356"/>
    </row>
    <row r="46" spans="2:11" x14ac:dyDescent="0.35">
      <c r="B46" s="112">
        <v>10</v>
      </c>
      <c r="C46" s="91"/>
      <c r="D46" s="10">
        <v>6</v>
      </c>
      <c r="E46" s="10" t="s">
        <v>7</v>
      </c>
      <c r="F46" s="11" t="s">
        <v>9</v>
      </c>
      <c r="G46" s="15">
        <f>SUMIF('Student data'!$D$24:$AQ$24,"x",'Student data'!D110:AQ110)</f>
        <v>0</v>
      </c>
      <c r="H46" s="144">
        <f t="shared" si="3"/>
        <v>0</v>
      </c>
      <c r="I46" s="354" t="s">
        <v>256</v>
      </c>
      <c r="J46" s="355"/>
      <c r="K46" s="356"/>
    </row>
    <row r="47" spans="2:11" x14ac:dyDescent="0.35">
      <c r="B47" s="112" t="s">
        <v>98</v>
      </c>
      <c r="C47" s="91"/>
      <c r="D47" s="10">
        <v>6</v>
      </c>
      <c r="E47" s="10" t="s">
        <v>5</v>
      </c>
      <c r="F47" s="11" t="s">
        <v>9</v>
      </c>
      <c r="G47" s="15">
        <f>SUMIF('Student data'!$D$24:$AQ$24,"x",'Student data'!D111:AQ111)</f>
        <v>0</v>
      </c>
      <c r="H47" s="144">
        <f t="shared" si="3"/>
        <v>0</v>
      </c>
      <c r="I47" s="354" t="s">
        <v>257</v>
      </c>
      <c r="J47" s="355"/>
      <c r="K47" s="356"/>
    </row>
    <row r="48" spans="2:11" x14ac:dyDescent="0.35">
      <c r="B48" s="113" t="s">
        <v>99</v>
      </c>
      <c r="C48" s="91"/>
      <c r="D48" s="10">
        <v>1</v>
      </c>
      <c r="E48" s="10" t="s">
        <v>5</v>
      </c>
      <c r="F48" s="11" t="s">
        <v>6</v>
      </c>
      <c r="G48" s="15">
        <f>SUMIF('Student data'!$D$24:$AQ$24,"x",'Student data'!D112:AQ112)</f>
        <v>0</v>
      </c>
      <c r="H48" s="144">
        <f t="shared" si="3"/>
        <v>0</v>
      </c>
      <c r="I48" s="354" t="s">
        <v>175</v>
      </c>
      <c r="J48" s="355"/>
      <c r="K48" s="356"/>
    </row>
    <row r="49" spans="2:11" x14ac:dyDescent="0.35">
      <c r="B49" s="113" t="s">
        <v>100</v>
      </c>
      <c r="C49" s="91" t="s">
        <v>235</v>
      </c>
      <c r="D49" s="10">
        <v>1</v>
      </c>
      <c r="E49" s="10" t="s">
        <v>10</v>
      </c>
      <c r="F49" s="11" t="s">
        <v>9</v>
      </c>
      <c r="G49" s="15">
        <f>SUMIF('Student data'!$D$24:$AQ$24,"x",'Student data'!D113:AQ113)</f>
        <v>0</v>
      </c>
      <c r="H49" s="144">
        <f t="shared" si="3"/>
        <v>0</v>
      </c>
      <c r="I49" s="354" t="s">
        <v>258</v>
      </c>
      <c r="J49" s="355"/>
      <c r="K49" s="356"/>
    </row>
    <row r="50" spans="2:11" x14ac:dyDescent="0.35">
      <c r="B50" s="113" t="s">
        <v>101</v>
      </c>
      <c r="C50" s="91" t="s">
        <v>236</v>
      </c>
      <c r="D50" s="10">
        <v>3</v>
      </c>
      <c r="E50" s="10" t="s">
        <v>10</v>
      </c>
      <c r="F50" s="11" t="s">
        <v>8</v>
      </c>
      <c r="G50" s="15">
        <f>SUMIF('Student data'!$D$24:$AQ$24,"x",'Student data'!D114:AQ114)</f>
        <v>0</v>
      </c>
      <c r="H50" s="144">
        <f t="shared" si="3"/>
        <v>0</v>
      </c>
      <c r="I50" s="354" t="s">
        <v>259</v>
      </c>
      <c r="J50" s="355"/>
      <c r="K50" s="356"/>
    </row>
    <row r="51" spans="2:11" x14ac:dyDescent="0.35">
      <c r="B51" s="113" t="s">
        <v>126</v>
      </c>
      <c r="C51" s="91" t="s">
        <v>135</v>
      </c>
      <c r="D51" s="10">
        <v>1</v>
      </c>
      <c r="E51" s="10" t="s">
        <v>10</v>
      </c>
      <c r="F51" s="11" t="s">
        <v>9</v>
      </c>
      <c r="G51" s="15">
        <f>SUMIF('Student data'!$D$24:$AQ$24,"x",'Student data'!D115:AQ115)</f>
        <v>0</v>
      </c>
      <c r="H51" s="144">
        <f t="shared" si="3"/>
        <v>0</v>
      </c>
      <c r="I51" s="354" t="s">
        <v>260</v>
      </c>
      <c r="J51" s="355"/>
      <c r="K51" s="356"/>
    </row>
    <row r="52" spans="2:11" x14ac:dyDescent="0.35">
      <c r="B52" s="113" t="s">
        <v>102</v>
      </c>
      <c r="C52" s="91" t="s">
        <v>163</v>
      </c>
      <c r="D52" s="10">
        <v>2</v>
      </c>
      <c r="E52" s="10" t="s">
        <v>10</v>
      </c>
      <c r="F52" s="11" t="s">
        <v>6</v>
      </c>
      <c r="G52" s="15">
        <f>SUMIF('Student data'!$D$24:$AQ$24,"x",'Student data'!D116:AQ116)</f>
        <v>0</v>
      </c>
      <c r="H52" s="144">
        <f t="shared" si="3"/>
        <v>0</v>
      </c>
      <c r="I52" s="354" t="s">
        <v>261</v>
      </c>
      <c r="J52" s="355"/>
      <c r="K52" s="356"/>
    </row>
    <row r="53" spans="2:11" x14ac:dyDescent="0.35">
      <c r="B53" s="113">
        <v>14</v>
      </c>
      <c r="C53" s="91"/>
      <c r="D53" s="10">
        <v>6</v>
      </c>
      <c r="E53" s="10" t="s">
        <v>7</v>
      </c>
      <c r="F53" s="11" t="s">
        <v>6</v>
      </c>
      <c r="G53" s="15">
        <f>SUMIF('Student data'!$D$24:$AQ$24,"x",'Student data'!D117:AQ117)</f>
        <v>0</v>
      </c>
      <c r="H53" s="144">
        <f t="shared" si="3"/>
        <v>0</v>
      </c>
      <c r="I53" s="354" t="s">
        <v>262</v>
      </c>
      <c r="J53" s="355"/>
      <c r="K53" s="356"/>
    </row>
    <row r="54" spans="2:11" x14ac:dyDescent="0.35">
      <c r="B54" s="113">
        <v>15</v>
      </c>
      <c r="C54" s="91"/>
      <c r="D54" s="10">
        <v>3</v>
      </c>
      <c r="E54" s="10" t="s">
        <v>79</v>
      </c>
      <c r="F54" s="11" t="s">
        <v>8</v>
      </c>
      <c r="G54" s="15">
        <f>SUMIF('Student data'!$D$24:$AQ$24,"x",'Student data'!D118:AQ118)</f>
        <v>0</v>
      </c>
      <c r="H54" s="144">
        <f t="shared" si="3"/>
        <v>0</v>
      </c>
      <c r="I54" s="385" t="s">
        <v>263</v>
      </c>
      <c r="J54" s="355"/>
      <c r="K54" s="356"/>
    </row>
    <row r="55" spans="2:11" x14ac:dyDescent="0.35">
      <c r="B55" s="113" t="s">
        <v>156</v>
      </c>
      <c r="C55" s="91"/>
      <c r="D55" s="10">
        <v>1</v>
      </c>
      <c r="E55" s="10" t="s">
        <v>11</v>
      </c>
      <c r="F55" s="11" t="s">
        <v>6</v>
      </c>
      <c r="G55" s="15">
        <f>SUMIF('Student data'!$D$24:$AQ$24,"x",'Student data'!D119:AQ119)</f>
        <v>0</v>
      </c>
      <c r="H55" s="144">
        <f t="shared" si="3"/>
        <v>0</v>
      </c>
      <c r="I55" s="354" t="s">
        <v>264</v>
      </c>
      <c r="J55" s="355"/>
      <c r="K55" s="356"/>
    </row>
    <row r="56" spans="2:11" x14ac:dyDescent="0.35">
      <c r="B56" s="113" t="s">
        <v>157</v>
      </c>
      <c r="C56" s="91"/>
      <c r="D56" s="10">
        <v>4</v>
      </c>
      <c r="E56" s="10" t="s">
        <v>11</v>
      </c>
      <c r="F56" s="11" t="s">
        <v>9</v>
      </c>
      <c r="G56" s="15">
        <f>SUMIF('Student data'!$D$24:$AQ$24,"x",'Student data'!D120:AQ120)</f>
        <v>0</v>
      </c>
      <c r="H56" s="144">
        <f t="shared" si="3"/>
        <v>0</v>
      </c>
      <c r="I56" s="385" t="s">
        <v>264</v>
      </c>
      <c r="J56" s="355"/>
      <c r="K56" s="356"/>
    </row>
    <row r="57" spans="2:11" x14ac:dyDescent="0.35">
      <c r="B57" s="113" t="s">
        <v>92</v>
      </c>
      <c r="C57" s="91" t="s">
        <v>161</v>
      </c>
      <c r="D57" s="10">
        <v>2</v>
      </c>
      <c r="E57" s="10" t="s">
        <v>15</v>
      </c>
      <c r="F57" s="11" t="s">
        <v>8</v>
      </c>
      <c r="G57" s="15">
        <f>SUMIF('Student data'!$D$24:$AQ$24,"x",'Student data'!D121:AQ121)</f>
        <v>0</v>
      </c>
      <c r="H57" s="144">
        <f t="shared" si="3"/>
        <v>0</v>
      </c>
      <c r="I57" s="385" t="s">
        <v>265</v>
      </c>
      <c r="J57" s="355"/>
      <c r="K57" s="356"/>
    </row>
    <row r="58" spans="2:11" ht="15" customHeight="1" x14ac:dyDescent="0.35">
      <c r="B58" s="113" t="s">
        <v>93</v>
      </c>
      <c r="C58" s="91" t="s">
        <v>162</v>
      </c>
      <c r="D58" s="10">
        <v>4</v>
      </c>
      <c r="E58" s="10" t="s">
        <v>15</v>
      </c>
      <c r="F58" s="11" t="s">
        <v>8</v>
      </c>
      <c r="G58" s="15">
        <f>SUMIF('Student data'!$D$24:$AQ$24,"x",'Student data'!D122:AQ122)</f>
        <v>0</v>
      </c>
      <c r="H58" s="144">
        <f t="shared" si="3"/>
        <v>0</v>
      </c>
      <c r="I58" s="354" t="s">
        <v>266</v>
      </c>
      <c r="J58" s="355"/>
      <c r="K58" s="356"/>
    </row>
    <row r="59" spans="2:11" x14ac:dyDescent="0.35">
      <c r="B59" s="113">
        <v>18</v>
      </c>
      <c r="C59" s="91" t="s">
        <v>237</v>
      </c>
      <c r="D59" s="10">
        <v>5</v>
      </c>
      <c r="E59" s="10" t="s">
        <v>79</v>
      </c>
      <c r="F59" s="11" t="s">
        <v>9</v>
      </c>
      <c r="G59" s="15">
        <f>SUMIF('Student data'!$D$24:$AQ$24,"x",'Student data'!D123:AQ123)</f>
        <v>0</v>
      </c>
      <c r="H59" s="144">
        <f t="shared" si="3"/>
        <v>0</v>
      </c>
      <c r="I59" s="354" t="s">
        <v>267</v>
      </c>
      <c r="J59" s="355"/>
      <c r="K59" s="356"/>
    </row>
    <row r="60" spans="2:11" ht="15" customHeight="1" x14ac:dyDescent="0.35">
      <c r="B60" s="113" t="s">
        <v>94</v>
      </c>
      <c r="C60" s="91"/>
      <c r="D60" s="10">
        <v>1</v>
      </c>
      <c r="E60" s="10" t="s">
        <v>7</v>
      </c>
      <c r="F60" s="11" t="s">
        <v>8</v>
      </c>
      <c r="G60" s="15">
        <f>SUMIF('Student data'!$D$24:$AQ$24,"x",'Student data'!D124:AQ124)</f>
        <v>0</v>
      </c>
      <c r="H60" s="144">
        <f t="shared" si="3"/>
        <v>0</v>
      </c>
      <c r="I60" s="354" t="s">
        <v>268</v>
      </c>
      <c r="J60" s="355"/>
      <c r="K60" s="356"/>
    </row>
    <row r="61" spans="2:11" ht="15" customHeight="1" x14ac:dyDescent="0.35">
      <c r="B61" s="113" t="s">
        <v>95</v>
      </c>
      <c r="C61" s="91"/>
      <c r="D61" s="10">
        <v>2</v>
      </c>
      <c r="E61" s="10" t="s">
        <v>7</v>
      </c>
      <c r="F61" s="11" t="s">
        <v>9</v>
      </c>
      <c r="G61" s="15">
        <f>SUMIF('Student data'!$D$24:$AQ$24,"x",'Student data'!D125:AQ125)</f>
        <v>0</v>
      </c>
      <c r="H61" s="144">
        <f t="shared" si="3"/>
        <v>0</v>
      </c>
      <c r="I61" s="354" t="s">
        <v>269</v>
      </c>
      <c r="J61" s="355"/>
      <c r="K61" s="356"/>
    </row>
    <row r="62" spans="2:11" ht="15" customHeight="1" x14ac:dyDescent="0.35">
      <c r="B62" s="113">
        <v>20</v>
      </c>
      <c r="C62" s="91"/>
      <c r="D62" s="10">
        <v>5</v>
      </c>
      <c r="E62" s="10" t="s">
        <v>11</v>
      </c>
      <c r="F62" s="11" t="s">
        <v>9</v>
      </c>
      <c r="G62" s="15">
        <f>SUMIF('Student data'!$D$24:$AQ$24,"x",'Student data'!D126:AQ126)</f>
        <v>0</v>
      </c>
      <c r="H62" s="144">
        <f t="shared" si="3"/>
        <v>0</v>
      </c>
      <c r="I62" s="354" t="s">
        <v>270</v>
      </c>
      <c r="J62" s="355"/>
      <c r="K62" s="356"/>
    </row>
    <row r="63" spans="2:11" ht="15" customHeight="1" x14ac:dyDescent="0.35">
      <c r="B63" s="113" t="s">
        <v>104</v>
      </c>
      <c r="C63" s="91"/>
      <c r="D63" s="10">
        <v>2</v>
      </c>
      <c r="E63" s="10" t="s">
        <v>11</v>
      </c>
      <c r="F63" s="11" t="s">
        <v>6</v>
      </c>
      <c r="G63" s="15">
        <f>SUMIF('Student data'!$D$24:$AQ$24,"x",'Student data'!D127:AQ127)</f>
        <v>0</v>
      </c>
      <c r="H63" s="144">
        <f t="shared" si="3"/>
        <v>0</v>
      </c>
      <c r="I63" s="354" t="s">
        <v>271</v>
      </c>
      <c r="J63" s="355"/>
      <c r="K63" s="356"/>
    </row>
    <row r="64" spans="2:11" ht="15" customHeight="1" x14ac:dyDescent="0.35">
      <c r="B64" s="112" t="s">
        <v>105</v>
      </c>
      <c r="C64" s="91"/>
      <c r="D64" s="10">
        <v>3</v>
      </c>
      <c r="E64" s="10" t="s">
        <v>11</v>
      </c>
      <c r="F64" s="11" t="s">
        <v>8</v>
      </c>
      <c r="G64" s="15">
        <f>SUMIF('Student data'!$D$24:$AQ$24,"x",'Student data'!D128:AQ128)</f>
        <v>0</v>
      </c>
      <c r="H64" s="144">
        <f t="shared" si="3"/>
        <v>0</v>
      </c>
      <c r="I64" s="354" t="s">
        <v>272</v>
      </c>
      <c r="J64" s="355"/>
      <c r="K64" s="356"/>
    </row>
    <row r="65" spans="2:11" ht="15" thickBot="1" x14ac:dyDescent="0.4">
      <c r="B65" s="114">
        <v>22</v>
      </c>
      <c r="C65" s="118" t="s">
        <v>154</v>
      </c>
      <c r="D65" s="115">
        <v>6</v>
      </c>
      <c r="E65" s="115" t="s">
        <v>7</v>
      </c>
      <c r="F65" s="116" t="s">
        <v>9</v>
      </c>
      <c r="G65" s="117">
        <f>SUMIF('Student data'!$D$24:$AQ$24,"x",'Student data'!D129:AQ129)</f>
        <v>0</v>
      </c>
      <c r="H65" s="145">
        <f t="shared" si="3"/>
        <v>0</v>
      </c>
      <c r="I65" s="390" t="s">
        <v>273</v>
      </c>
      <c r="J65" s="391"/>
      <c r="K65" s="392"/>
    </row>
    <row r="66" spans="2:11" ht="15" thickBot="1" x14ac:dyDescent="0.4">
      <c r="E66" s="139"/>
      <c r="F66" s="140"/>
      <c r="G66" s="272"/>
      <c r="H66" s="150"/>
      <c r="I66" s="136"/>
    </row>
    <row r="67" spans="2:11" ht="15" thickBot="1" x14ac:dyDescent="0.4">
      <c r="E67" s="142"/>
      <c r="F67" s="14" t="s">
        <v>16</v>
      </c>
      <c r="G67" s="5">
        <f>SUM(G24:G65)</f>
        <v>0</v>
      </c>
      <c r="H67" s="150"/>
      <c r="I67" s="136"/>
    </row>
    <row r="68" spans="2:11" x14ac:dyDescent="0.35">
      <c r="H68" s="150"/>
      <c r="I68" s="136"/>
    </row>
    <row r="69" spans="2:11" x14ac:dyDescent="0.35">
      <c r="H69" s="150"/>
      <c r="I69" s="136"/>
    </row>
    <row r="70" spans="2:11" x14ac:dyDescent="0.35">
      <c r="C70" s="143"/>
      <c r="H70" s="150"/>
      <c r="I70" s="136"/>
    </row>
    <row r="71" spans="2:11" x14ac:dyDescent="0.35">
      <c r="C71" s="143"/>
      <c r="H71" s="150"/>
      <c r="I71" s="136"/>
    </row>
    <row r="72" spans="2:11" x14ac:dyDescent="0.35">
      <c r="C72" s="143"/>
      <c r="H72" s="150"/>
      <c r="I72" s="136"/>
    </row>
    <row r="73" spans="2:11" x14ac:dyDescent="0.35">
      <c r="H73" s="150"/>
      <c r="I73" s="136"/>
    </row>
    <row r="74" spans="2:11" x14ac:dyDescent="0.35">
      <c r="H74" s="150"/>
      <c r="I74" s="136"/>
    </row>
  </sheetData>
  <sheetProtection algorithmName="SHA-512" hashValue="TznSftvBs9YfoNoQUwDr/m/9sQtNZsA2kAoM62A5JG75wT38IKjDHs6d3bbm1PyonD3EZAHTolIgvJjjigoFoQ==" saltValue="5g+pIJpQ+VqutjrGxgQzUg==" spinCount="100000" sheet="1" formatCells="0" formatColumns="0" formatRows="0" insertColumns="0" insertRows="0" insertHyperlinks="0" sort="0"/>
  <mergeCells count="52">
    <mergeCell ref="B2:H2"/>
    <mergeCell ref="B3:G3"/>
    <mergeCell ref="J7:K7"/>
    <mergeCell ref="D5:E5"/>
    <mergeCell ref="C6:D6"/>
    <mergeCell ref="C4:F4"/>
    <mergeCell ref="B7:E7"/>
    <mergeCell ref="I21:K21"/>
    <mergeCell ref="I23:K23"/>
    <mergeCell ref="I25:K25"/>
    <mergeCell ref="I28:K28"/>
    <mergeCell ref="I30:K30"/>
    <mergeCell ref="I27:K27"/>
    <mergeCell ref="I32:K32"/>
    <mergeCell ref="I34:K34"/>
    <mergeCell ref="I36:K36"/>
    <mergeCell ref="I38:K38"/>
    <mergeCell ref="I40:K40"/>
    <mergeCell ref="I42:K42"/>
    <mergeCell ref="I44:K44"/>
    <mergeCell ref="I46:K46"/>
    <mergeCell ref="I48:K48"/>
    <mergeCell ref="I50:K50"/>
    <mergeCell ref="I65:K65"/>
    <mergeCell ref="I63:K63"/>
    <mergeCell ref="I62:K62"/>
    <mergeCell ref="I64:K64"/>
    <mergeCell ref="I52:K52"/>
    <mergeCell ref="I54:K54"/>
    <mergeCell ref="I56:K56"/>
    <mergeCell ref="I58:K58"/>
    <mergeCell ref="I60:K60"/>
    <mergeCell ref="I61:K61"/>
    <mergeCell ref="I59:K59"/>
    <mergeCell ref="I57:K57"/>
    <mergeCell ref="I55:K55"/>
    <mergeCell ref="I53:K53"/>
    <mergeCell ref="I51:K51"/>
    <mergeCell ref="I49:K49"/>
    <mergeCell ref="I47:K47"/>
    <mergeCell ref="I45:K45"/>
    <mergeCell ref="I43:K43"/>
    <mergeCell ref="I41:K41"/>
    <mergeCell ref="I39:K39"/>
    <mergeCell ref="I37:K37"/>
    <mergeCell ref="I35:K35"/>
    <mergeCell ref="I33:K33"/>
    <mergeCell ref="I31:K31"/>
    <mergeCell ref="I29:K29"/>
    <mergeCell ref="I26:K26"/>
    <mergeCell ref="I24:K24"/>
    <mergeCell ref="I22:K22"/>
  </mergeCells>
  <phoneticPr fontId="35" type="noConversion"/>
  <conditionalFormatting sqref="E2">
    <cfRule type="cellIs" dxfId="23" priority="745" operator="equal">
      <formula>"Probability"</formula>
    </cfRule>
  </conditionalFormatting>
  <conditionalFormatting sqref="F24:F65">
    <cfRule type="cellIs" dxfId="22" priority="44" operator="equal">
      <formula>"AO3"</formula>
    </cfRule>
    <cfRule type="cellIs" dxfId="21" priority="45" operator="equal">
      <formula>"AO2"</formula>
    </cfRule>
    <cfRule type="cellIs" dxfId="20" priority="46" operator="equal">
      <formula>"AO1"</formula>
    </cfRule>
  </conditionalFormatting>
  <conditionalFormatting sqref="H24:H65">
    <cfRule type="colorScale" priority="43">
      <colorScale>
        <cfvo type="num" val="0"/>
        <cfvo type="num" val="1"/>
        <color theme="9"/>
        <color rgb="FF00EA6A"/>
      </colorScale>
    </cfRule>
  </conditionalFormatting>
  <conditionalFormatting sqref="E24:E65">
    <cfRule type="cellIs" dxfId="19" priority="1" operator="equal">
      <formula>"Probability"</formula>
    </cfRule>
    <cfRule type="cellIs" dxfId="18" priority="2" operator="equal">
      <formula>"RPR"</formula>
    </cfRule>
    <cfRule type="cellIs" dxfId="17" priority="3" operator="equal">
      <formula>"Algebra"</formula>
    </cfRule>
    <cfRule type="cellIs" dxfId="16" priority="4" operator="equal">
      <formula>"Number"</formula>
    </cfRule>
    <cfRule type="cellIs" dxfId="15" priority="5" operator="equal">
      <formula>"Geometry and measures"</formula>
    </cfRule>
    <cfRule type="cellIs" dxfId="14" priority="6" operator="equal">
      <formula>"Statistics"</formula>
    </cfRule>
  </conditionalFormatting>
  <pageMargins left="0.7" right="0.7" top="0.75" bottom="0.75" header="0.3" footer="0.3"/>
  <pageSetup paperSize="9" scale="57"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680" id="{D65E7D16-76B4-42F7-90DD-5C4A0445CF40}">
            <xm:f>COUNTA('Student data'!$D$24:$AQ$24)&gt;1</xm:f>
            <x14:dxf>
              <font>
                <color rgb="FFFF0000"/>
              </font>
            </x14:dxf>
          </x14:cfRule>
          <xm:sqref>B3:G3 G4:G6</xm:sqref>
        </x14:conditionalFormatting>
        <x14:conditionalFormatting xmlns:xm="http://schemas.microsoft.com/office/excel/2006/main">
          <x14:cfRule type="expression" priority="53" id="{9E7EC94E-D5FB-4DF5-9E07-3CED7A051CCE}">
            <xm:f>COUNTA('Student data'!$D$24:$AQ$24)&gt;1</xm:f>
            <x14:dxf>
              <font>
                <color rgb="FFFF0000"/>
              </font>
            </x14:dxf>
          </x14:cfRule>
          <xm:sqref>E6:F6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L76"/>
  <sheetViews>
    <sheetView showGridLines="0" zoomScale="90" zoomScaleNormal="90" workbookViewId="0">
      <selection activeCell="B6" sqref="B6"/>
    </sheetView>
  </sheetViews>
  <sheetFormatPr defaultColWidth="9.1796875" defaultRowHeight="14.5" x14ac:dyDescent="0.35"/>
  <cols>
    <col min="1" max="1" width="2.54296875" style="127" customWidth="1"/>
    <col min="2" max="3" width="13.81640625" style="127" customWidth="1"/>
    <col min="4" max="4" width="12.54296875" style="127" customWidth="1"/>
    <col min="5" max="5" width="25.1796875" style="127" customWidth="1"/>
    <col min="6" max="8" width="12.81640625" style="127" customWidth="1"/>
    <col min="9" max="9" width="30.54296875" style="126" customWidth="1"/>
    <col min="10" max="10" width="9.1796875" style="127"/>
    <col min="11" max="11" width="15.1796875" style="127" customWidth="1"/>
    <col min="12" max="16384" width="9.1796875" style="127"/>
  </cols>
  <sheetData>
    <row r="1" spans="2:11" ht="73.5" customHeight="1" x14ac:dyDescent="0.35"/>
    <row r="2" spans="2:11" ht="65.25" customHeight="1" x14ac:dyDescent="0.35">
      <c r="B2" s="371" t="s">
        <v>80</v>
      </c>
      <c r="C2" s="372"/>
      <c r="D2" s="372"/>
      <c r="E2" s="372"/>
      <c r="F2" s="372"/>
      <c r="G2" s="372"/>
      <c r="H2" s="372"/>
    </row>
    <row r="3" spans="2:11" ht="46.5" customHeight="1" thickBot="1" x14ac:dyDescent="0.4">
      <c r="B3" s="374" t="s">
        <v>75</v>
      </c>
      <c r="C3" s="375"/>
      <c r="D3" s="375"/>
      <c r="E3" s="375"/>
      <c r="F3" s="375"/>
      <c r="G3" s="375"/>
    </row>
    <row r="4" spans="2:11" ht="22" customHeight="1" x14ac:dyDescent="0.45">
      <c r="B4" s="98" t="s">
        <v>139</v>
      </c>
      <c r="C4" s="380" t="str">
        <f>IF(COUNTBLANK('Student data'!D24:AQ24)=40,"No student is selected",'Student data'!AU25)</f>
        <v>No student is selected</v>
      </c>
      <c r="D4" s="381"/>
      <c r="E4" s="382"/>
      <c r="F4" s="383"/>
      <c r="G4" s="128"/>
    </row>
    <row r="5" spans="2:11" ht="22" customHeight="1" thickBot="1" x14ac:dyDescent="0.4">
      <c r="B5" s="99" t="s">
        <v>140</v>
      </c>
      <c r="C5" s="100" t="str">
        <f>'Student data'!N8</f>
        <v>0/300</v>
      </c>
      <c r="D5" s="384" t="s">
        <v>141</v>
      </c>
      <c r="E5" s="384"/>
      <c r="F5" s="101" t="str">
        <f>'Student data'!O8</f>
        <v>Grade U</v>
      </c>
      <c r="G5" s="128"/>
    </row>
    <row r="6" spans="2:11" ht="22" customHeight="1" thickBot="1" x14ac:dyDescent="0.4">
      <c r="B6" s="129"/>
      <c r="C6" s="376"/>
      <c r="D6" s="377"/>
      <c r="E6" s="128"/>
      <c r="F6" s="128"/>
      <c r="G6" s="128"/>
    </row>
    <row r="7" spans="2:11" s="131" customFormat="1" ht="47.25" customHeight="1" thickBot="1" x14ac:dyDescent="0.4">
      <c r="B7" s="378" t="s">
        <v>317</v>
      </c>
      <c r="C7" s="379"/>
      <c r="D7" s="379"/>
      <c r="E7" s="379"/>
      <c r="F7" s="125" t="s">
        <v>143</v>
      </c>
      <c r="G7" s="125" t="s">
        <v>4</v>
      </c>
      <c r="H7" s="120" t="s">
        <v>144</v>
      </c>
      <c r="I7" s="130"/>
      <c r="J7" s="397" t="s">
        <v>316</v>
      </c>
      <c r="K7" s="398"/>
    </row>
    <row r="8" spans="2:11" x14ac:dyDescent="0.35">
      <c r="B8" s="194"/>
      <c r="C8" s="195"/>
      <c r="D8" s="195"/>
      <c r="E8" s="195" t="s">
        <v>10</v>
      </c>
      <c r="F8" s="196">
        <f>SUMIF(E24:E69,"Number",D24:D69)</f>
        <v>22</v>
      </c>
      <c r="G8" s="196">
        <f>SUMIF(E24:E69,"Number",G24:G69)</f>
        <v>0</v>
      </c>
      <c r="H8" s="197">
        <f>G8/F8</f>
        <v>0</v>
      </c>
      <c r="J8" s="409">
        <v>5</v>
      </c>
      <c r="K8" s="400">
        <v>54</v>
      </c>
    </row>
    <row r="9" spans="2:11" x14ac:dyDescent="0.35">
      <c r="B9" s="202"/>
      <c r="C9" s="203"/>
      <c r="D9" s="203"/>
      <c r="E9" s="203" t="s">
        <v>11</v>
      </c>
      <c r="F9" s="200">
        <f>SUMIF(E24:E69,"Algebra",D24:D69)</f>
        <v>22</v>
      </c>
      <c r="G9" s="200">
        <f>SUMIF(E24:E69,"Algebra",G24:G69)</f>
        <v>0</v>
      </c>
      <c r="H9" s="199">
        <f t="shared" ref="H9:H17" si="0">G9/F9</f>
        <v>0</v>
      </c>
      <c r="J9" s="410">
        <v>4</v>
      </c>
      <c r="K9" s="402">
        <v>36</v>
      </c>
    </row>
    <row r="10" spans="2:11" x14ac:dyDescent="0.35">
      <c r="B10" s="204"/>
      <c r="C10" s="205"/>
      <c r="D10" s="205"/>
      <c r="E10" s="205" t="s">
        <v>14</v>
      </c>
      <c r="F10" s="206">
        <f>SUMIF(E24:E69,"RPR",D24:D69)</f>
        <v>25</v>
      </c>
      <c r="G10" s="206">
        <f>SUMIF(E24:E69,"RPR",G24:G69)</f>
        <v>0</v>
      </c>
      <c r="H10" s="207">
        <f t="shared" si="0"/>
        <v>0</v>
      </c>
      <c r="J10" s="410">
        <v>3</v>
      </c>
      <c r="K10" s="402">
        <v>26</v>
      </c>
    </row>
    <row r="11" spans="2:11" x14ac:dyDescent="0.35">
      <c r="B11" s="214"/>
      <c r="C11" s="215"/>
      <c r="D11" s="215"/>
      <c r="E11" s="215" t="s">
        <v>7</v>
      </c>
      <c r="F11" s="212">
        <f>SUMIF(E24:E69,"Geometry and measures",D24:D69)</f>
        <v>16</v>
      </c>
      <c r="G11" s="212">
        <f>SUMIF(E24:E69,"Geometry and measures",G24:G69)</f>
        <v>0</v>
      </c>
      <c r="H11" s="211">
        <f t="shared" si="0"/>
        <v>0</v>
      </c>
      <c r="J11" s="410">
        <v>2</v>
      </c>
      <c r="K11" s="402">
        <v>16</v>
      </c>
    </row>
    <row r="12" spans="2:11" x14ac:dyDescent="0.35">
      <c r="B12" s="216"/>
      <c r="C12" s="217"/>
      <c r="D12" s="217"/>
      <c r="E12" s="217" t="s">
        <v>15</v>
      </c>
      <c r="F12" s="218">
        <f>SUMIF(E24:E69,"Probability",D24:D69)</f>
        <v>13</v>
      </c>
      <c r="G12" s="218">
        <f>SUMIF(E24:E69,"Probability",G24:G69)</f>
        <v>0</v>
      </c>
      <c r="H12" s="219">
        <f t="shared" si="0"/>
        <v>0</v>
      </c>
      <c r="J12" s="410">
        <v>1</v>
      </c>
      <c r="K12" s="402">
        <v>6</v>
      </c>
    </row>
    <row r="13" spans="2:11" ht="15" thickBot="1" x14ac:dyDescent="0.4">
      <c r="B13" s="102"/>
      <c r="C13" s="97"/>
      <c r="D13" s="97"/>
      <c r="E13" s="97" t="s">
        <v>5</v>
      </c>
      <c r="F13" s="2">
        <f>SUMIF(E24:E69,"Statistics",D24:D69)</f>
        <v>2</v>
      </c>
      <c r="G13" s="2">
        <f>SUMIF(E24:E69,"Statistics",G24:G69)</f>
        <v>0</v>
      </c>
      <c r="H13" s="103">
        <f t="shared" si="0"/>
        <v>0</v>
      </c>
      <c r="J13" s="411" t="s">
        <v>38</v>
      </c>
      <c r="K13" s="404">
        <v>0</v>
      </c>
    </row>
    <row r="14" spans="2:11" x14ac:dyDescent="0.35">
      <c r="B14" s="104"/>
      <c r="C14" s="14"/>
      <c r="D14" s="14"/>
      <c r="E14" s="3"/>
      <c r="F14" s="96"/>
      <c r="G14" s="96"/>
      <c r="H14" s="105"/>
    </row>
    <row r="15" spans="2:11" x14ac:dyDescent="0.35">
      <c r="B15" s="233"/>
      <c r="C15" s="234"/>
      <c r="D15" s="234"/>
      <c r="E15" s="234" t="s">
        <v>8</v>
      </c>
      <c r="F15" s="231">
        <f>SUMIF(F24:F69,"AO1",D24:D69)</f>
        <v>41</v>
      </c>
      <c r="G15" s="231">
        <f>SUMIF(F24:F69,"AO1",G24:G69)</f>
        <v>0</v>
      </c>
      <c r="H15" s="230">
        <f t="shared" si="0"/>
        <v>0</v>
      </c>
    </row>
    <row r="16" spans="2:11" x14ac:dyDescent="0.35">
      <c r="B16" s="236"/>
      <c r="C16" s="237"/>
      <c r="D16" s="237"/>
      <c r="E16" s="237" t="s">
        <v>6</v>
      </c>
      <c r="F16" s="238">
        <f>SUMIF(F24:F69,"AO2",D24:D69)</f>
        <v>24</v>
      </c>
      <c r="G16" s="238">
        <f>SUMIF(F24:F69,"AO2",G24:G69)</f>
        <v>0</v>
      </c>
      <c r="H16" s="239">
        <f t="shared" si="0"/>
        <v>0</v>
      </c>
    </row>
    <row r="17" spans="2:12" x14ac:dyDescent="0.35">
      <c r="B17" s="246"/>
      <c r="C17" s="247"/>
      <c r="D17" s="247"/>
      <c r="E17" s="247" t="s">
        <v>9</v>
      </c>
      <c r="F17" s="244">
        <f>SUMIF(F24:F69,"AO3",D24:D69)</f>
        <v>35</v>
      </c>
      <c r="G17" s="244">
        <f>SUMIF(F24:F69,"AO3",G24:G69)</f>
        <v>0</v>
      </c>
      <c r="H17" s="243">
        <f t="shared" si="0"/>
        <v>0</v>
      </c>
    </row>
    <row r="18" spans="2:12" x14ac:dyDescent="0.35">
      <c r="B18" s="104"/>
      <c r="C18" s="14"/>
      <c r="D18" s="14"/>
      <c r="E18" s="3"/>
      <c r="F18" s="96"/>
      <c r="G18" s="96"/>
      <c r="H18" s="106"/>
    </row>
    <row r="19" spans="2:12" x14ac:dyDescent="0.35">
      <c r="B19" s="249"/>
      <c r="C19" s="250"/>
      <c r="D19" s="250"/>
      <c r="E19" s="250" t="s">
        <v>142</v>
      </c>
      <c r="F19" s="251">
        <f>SUMIF(C24:C69,"&lt;&gt;",D24:D69)</f>
        <v>25</v>
      </c>
      <c r="G19" s="251">
        <f>SUMIF(C24:C69,"&lt;&gt;",G24:G69)</f>
        <v>0</v>
      </c>
      <c r="H19" s="252">
        <f t="shared" ref="H19" si="1">G19/F19</f>
        <v>0</v>
      </c>
    </row>
    <row r="20" spans="2:12" ht="15" thickBot="1" x14ac:dyDescent="0.4">
      <c r="B20" s="119"/>
      <c r="C20" s="13"/>
      <c r="D20" s="13"/>
      <c r="E20" s="13"/>
      <c r="F20" s="62"/>
      <c r="G20" s="62"/>
      <c r="H20" s="107"/>
    </row>
    <row r="21" spans="2:12" ht="16" thickBot="1" x14ac:dyDescent="0.4">
      <c r="B21" s="253"/>
      <c r="C21" s="254"/>
      <c r="D21" s="254"/>
      <c r="E21" s="254" t="s">
        <v>145</v>
      </c>
      <c r="F21" s="255">
        <v>100</v>
      </c>
      <c r="G21" s="256">
        <f>SUM(G24:G69)</f>
        <v>0</v>
      </c>
      <c r="H21" s="257">
        <f>G21/F21</f>
        <v>0</v>
      </c>
      <c r="I21" s="365" t="str">
        <f>"Grade "&amp;IF(G21&lt;K12,"u",IF(G21&lt;K11,"1",IF(G21&lt;K10,"2",IF(G21&lt;K9,"3",IF(G21&lt;K8,"4","5")))))</f>
        <v>Grade u</v>
      </c>
      <c r="J21" s="366"/>
      <c r="K21" s="367"/>
    </row>
    <row r="22" spans="2:12" ht="15" thickBot="1" x14ac:dyDescent="0.4">
      <c r="B22" s="135"/>
      <c r="I22" s="394"/>
      <c r="J22" s="360"/>
      <c r="K22" s="361"/>
      <c r="L22" s="136"/>
    </row>
    <row r="23" spans="2:12" ht="42.5" thickBot="1" x14ac:dyDescent="0.4">
      <c r="B23" s="124" t="s">
        <v>0</v>
      </c>
      <c r="C23" s="125" t="s">
        <v>129</v>
      </c>
      <c r="D23" s="125" t="s">
        <v>1</v>
      </c>
      <c r="E23" s="125" t="s">
        <v>2</v>
      </c>
      <c r="F23" s="125" t="s">
        <v>3</v>
      </c>
      <c r="G23" s="125" t="s">
        <v>4</v>
      </c>
      <c r="H23" s="125" t="s">
        <v>116</v>
      </c>
      <c r="I23" s="396" t="s">
        <v>35</v>
      </c>
      <c r="J23" s="369"/>
      <c r="K23" s="370"/>
    </row>
    <row r="24" spans="2:12" x14ac:dyDescent="0.35">
      <c r="B24" s="121" t="s">
        <v>82</v>
      </c>
      <c r="C24" s="273"/>
      <c r="D24" s="122">
        <v>1</v>
      </c>
      <c r="E24" s="10" t="s">
        <v>10</v>
      </c>
      <c r="F24" s="11" t="s">
        <v>8</v>
      </c>
      <c r="G24" s="123">
        <f>SUMIF('Student data'!$D$24:$AQ$24,"x",'Student data'!D131:AQ131)</f>
        <v>0</v>
      </c>
      <c r="H24" s="144">
        <f t="shared" ref="H24" si="2">G24/D24</f>
        <v>0</v>
      </c>
      <c r="I24" s="393" t="s">
        <v>282</v>
      </c>
      <c r="J24" s="387"/>
      <c r="K24" s="388"/>
    </row>
    <row r="25" spans="2:12" x14ac:dyDescent="0.35">
      <c r="B25" s="111" t="s">
        <v>83</v>
      </c>
      <c r="C25" s="92"/>
      <c r="D25" s="10">
        <v>1</v>
      </c>
      <c r="E25" s="10" t="s">
        <v>10</v>
      </c>
      <c r="F25" s="11" t="s">
        <v>8</v>
      </c>
      <c r="G25" s="15">
        <f>SUMIF('Student data'!$D$24:$AQ$24,"x",'Student data'!D132:AQ132)</f>
        <v>0</v>
      </c>
      <c r="H25" s="144">
        <f t="shared" ref="H25:H69" si="3">G25/D25</f>
        <v>0</v>
      </c>
      <c r="I25" s="393" t="s">
        <v>165</v>
      </c>
      <c r="J25" s="387"/>
      <c r="K25" s="388"/>
    </row>
    <row r="26" spans="2:12" x14ac:dyDescent="0.35">
      <c r="B26" s="111" t="s">
        <v>155</v>
      </c>
      <c r="C26" s="92"/>
      <c r="D26" s="10">
        <v>1</v>
      </c>
      <c r="E26" s="10" t="s">
        <v>10</v>
      </c>
      <c r="F26" s="11" t="s">
        <v>8</v>
      </c>
      <c r="G26" s="15">
        <f>SUMIF('Student data'!$D$24:$AQ$24,"x",'Student data'!D133:AQ133)</f>
        <v>0</v>
      </c>
      <c r="H26" s="144">
        <f t="shared" si="3"/>
        <v>0</v>
      </c>
      <c r="I26" s="393" t="s">
        <v>170</v>
      </c>
      <c r="J26" s="387"/>
      <c r="K26" s="388"/>
    </row>
    <row r="27" spans="2:12" x14ac:dyDescent="0.35">
      <c r="B27" s="111" t="s">
        <v>164</v>
      </c>
      <c r="C27" s="92"/>
      <c r="D27" s="10">
        <v>2</v>
      </c>
      <c r="E27" s="10" t="s">
        <v>10</v>
      </c>
      <c r="F27" s="11" t="s">
        <v>9</v>
      </c>
      <c r="G27" s="15">
        <f>SUMIF('Student data'!$D$24:$AQ$24,"x",'Student data'!D134:AQ134)</f>
        <v>0</v>
      </c>
      <c r="H27" s="144">
        <f t="shared" si="3"/>
        <v>0</v>
      </c>
      <c r="I27" s="393" t="s">
        <v>176</v>
      </c>
      <c r="J27" s="387"/>
      <c r="K27" s="388"/>
    </row>
    <row r="28" spans="2:12" x14ac:dyDescent="0.35">
      <c r="B28" s="111" t="s">
        <v>84</v>
      </c>
      <c r="C28" s="92"/>
      <c r="D28" s="10">
        <v>1</v>
      </c>
      <c r="E28" s="10" t="s">
        <v>7</v>
      </c>
      <c r="F28" s="11" t="s">
        <v>6</v>
      </c>
      <c r="G28" s="15">
        <f>SUMIF('Student data'!$D$24:$AQ$24,"x",'Student data'!D135:AQ135)</f>
        <v>0</v>
      </c>
      <c r="H28" s="144">
        <f t="shared" si="3"/>
        <v>0</v>
      </c>
      <c r="I28" s="354" t="s">
        <v>283</v>
      </c>
      <c r="J28" s="355"/>
      <c r="K28" s="356"/>
    </row>
    <row r="29" spans="2:12" x14ac:dyDescent="0.35">
      <c r="B29" s="111" t="s">
        <v>85</v>
      </c>
      <c r="C29" s="92"/>
      <c r="D29" s="10">
        <v>1</v>
      </c>
      <c r="E29" s="10" t="s">
        <v>7</v>
      </c>
      <c r="F29" s="11" t="s">
        <v>6</v>
      </c>
      <c r="G29" s="15">
        <f>SUMIF('Student data'!$D$24:$AQ$24,"x",'Student data'!D136:AQ136)</f>
        <v>0</v>
      </c>
      <c r="H29" s="144">
        <f t="shared" si="3"/>
        <v>0</v>
      </c>
      <c r="I29" s="354" t="s">
        <v>284</v>
      </c>
      <c r="J29" s="355"/>
      <c r="K29" s="356"/>
    </row>
    <row r="30" spans="2:12" x14ac:dyDescent="0.35">
      <c r="B30" s="111" t="s">
        <v>274</v>
      </c>
      <c r="C30" s="92"/>
      <c r="D30" s="10">
        <v>1</v>
      </c>
      <c r="E30" s="10" t="s">
        <v>7</v>
      </c>
      <c r="F30" s="11" t="s">
        <v>6</v>
      </c>
      <c r="G30" s="15">
        <f>SUMIF('Student data'!$D$24:$AQ$24,"x",'Student data'!D137:AQ137)</f>
        <v>0</v>
      </c>
      <c r="H30" s="144">
        <f t="shared" si="3"/>
        <v>0</v>
      </c>
      <c r="I30" s="385" t="s">
        <v>285</v>
      </c>
      <c r="J30" s="355"/>
      <c r="K30" s="356"/>
    </row>
    <row r="31" spans="2:12" x14ac:dyDescent="0.35">
      <c r="B31" s="111" t="s">
        <v>275</v>
      </c>
      <c r="C31" s="92"/>
      <c r="D31" s="10">
        <v>1</v>
      </c>
      <c r="E31" s="10" t="s">
        <v>7</v>
      </c>
      <c r="F31" s="11" t="s">
        <v>8</v>
      </c>
      <c r="G31" s="15">
        <f>SUMIF('Student data'!$D$24:$AQ$24,"x",'Student data'!D138:AQ138)</f>
        <v>0</v>
      </c>
      <c r="H31" s="144">
        <f t="shared" si="3"/>
        <v>0</v>
      </c>
      <c r="I31" s="385" t="s">
        <v>286</v>
      </c>
      <c r="J31" s="355"/>
      <c r="K31" s="356"/>
    </row>
    <row r="32" spans="2:12" x14ac:dyDescent="0.35">
      <c r="B32" s="111" t="s">
        <v>151</v>
      </c>
      <c r="C32" s="92"/>
      <c r="D32" s="10">
        <v>1</v>
      </c>
      <c r="E32" s="10" t="s">
        <v>11</v>
      </c>
      <c r="F32" s="11" t="s">
        <v>6</v>
      </c>
      <c r="G32" s="15">
        <f>SUMIF('Student data'!$D$24:$AQ$24,"x",'Student data'!D139:AQ139)</f>
        <v>0</v>
      </c>
      <c r="H32" s="144">
        <f t="shared" si="3"/>
        <v>0</v>
      </c>
      <c r="I32" s="393" t="s">
        <v>287</v>
      </c>
      <c r="J32" s="387"/>
      <c r="K32" s="388"/>
    </row>
    <row r="33" spans="2:11" x14ac:dyDescent="0.35">
      <c r="B33" s="112" t="s">
        <v>152</v>
      </c>
      <c r="C33" s="91"/>
      <c r="D33" s="10">
        <v>2</v>
      </c>
      <c r="E33" s="10" t="s">
        <v>11</v>
      </c>
      <c r="F33" s="11" t="s">
        <v>6</v>
      </c>
      <c r="G33" s="15">
        <f>SUMIF('Student data'!$D$24:$AQ$24,"x",'Student data'!D140:AQ140)</f>
        <v>0</v>
      </c>
      <c r="H33" s="144">
        <f t="shared" si="3"/>
        <v>0</v>
      </c>
      <c r="I33" s="393" t="s">
        <v>288</v>
      </c>
      <c r="J33" s="387"/>
      <c r="K33" s="388"/>
    </row>
    <row r="34" spans="2:11" x14ac:dyDescent="0.35">
      <c r="B34" s="112" t="s">
        <v>96</v>
      </c>
      <c r="C34" s="91"/>
      <c r="D34" s="10">
        <v>1</v>
      </c>
      <c r="E34" s="10" t="s">
        <v>7</v>
      </c>
      <c r="F34" s="11" t="s">
        <v>8</v>
      </c>
      <c r="G34" s="15">
        <f>SUMIF('Student data'!$D$24:$AQ$24,"x",'Student data'!D141:AQ141)</f>
        <v>0</v>
      </c>
      <c r="H34" s="144">
        <f t="shared" si="3"/>
        <v>0</v>
      </c>
      <c r="I34" s="385" t="s">
        <v>289</v>
      </c>
      <c r="J34" s="355"/>
      <c r="K34" s="356"/>
    </row>
    <row r="35" spans="2:11" x14ac:dyDescent="0.35">
      <c r="B35" s="112" t="s">
        <v>86</v>
      </c>
      <c r="C35" s="91"/>
      <c r="D35" s="10">
        <v>1</v>
      </c>
      <c r="E35" s="10" t="s">
        <v>7</v>
      </c>
      <c r="F35" s="11" t="s">
        <v>8</v>
      </c>
      <c r="G35" s="15">
        <f>SUMIF('Student data'!$D$24:$AQ$24,"x",'Student data'!D142:AQ142)</f>
        <v>0</v>
      </c>
      <c r="H35" s="144">
        <f t="shared" si="3"/>
        <v>0</v>
      </c>
      <c r="I35" s="385" t="s">
        <v>290</v>
      </c>
      <c r="J35" s="355"/>
      <c r="K35" s="356"/>
    </row>
    <row r="36" spans="2:11" x14ac:dyDescent="0.35">
      <c r="B36" s="112" t="s">
        <v>87</v>
      </c>
      <c r="C36" s="91"/>
      <c r="D36" s="10">
        <v>2</v>
      </c>
      <c r="E36" s="10" t="s">
        <v>15</v>
      </c>
      <c r="F36" s="11" t="s">
        <v>6</v>
      </c>
      <c r="G36" s="15">
        <f>SUMIF('Student data'!$D$24:$AQ$24,"x",'Student data'!D143:AQ143)</f>
        <v>0</v>
      </c>
      <c r="H36" s="144">
        <f t="shared" si="3"/>
        <v>0</v>
      </c>
      <c r="I36" s="385" t="s">
        <v>171</v>
      </c>
      <c r="J36" s="355"/>
      <c r="K36" s="356"/>
    </row>
    <row r="37" spans="2:11" x14ac:dyDescent="0.35">
      <c r="B37" s="112" t="s">
        <v>88</v>
      </c>
      <c r="C37" s="91"/>
      <c r="D37" s="10">
        <v>2</v>
      </c>
      <c r="E37" s="10" t="s">
        <v>15</v>
      </c>
      <c r="F37" s="11" t="s">
        <v>6</v>
      </c>
      <c r="G37" s="15">
        <f>SUMIF('Student data'!$D$24:$AQ$24,"x",'Student data'!D144:AQ144)</f>
        <v>0</v>
      </c>
      <c r="H37" s="144">
        <f t="shared" si="3"/>
        <v>0</v>
      </c>
      <c r="I37" s="354" t="s">
        <v>291</v>
      </c>
      <c r="J37" s="355"/>
      <c r="K37" s="356"/>
    </row>
    <row r="38" spans="2:11" x14ac:dyDescent="0.35">
      <c r="B38" s="112">
        <v>6</v>
      </c>
      <c r="C38" s="91"/>
      <c r="D38" s="10">
        <v>3</v>
      </c>
      <c r="E38" s="10" t="s">
        <v>10</v>
      </c>
      <c r="F38" s="11" t="s">
        <v>9</v>
      </c>
      <c r="G38" s="15">
        <f>SUMIF('Student data'!$D$24:$AQ$24,"x",'Student data'!D145:AQ145)</f>
        <v>0</v>
      </c>
      <c r="H38" s="144">
        <f t="shared" si="3"/>
        <v>0</v>
      </c>
      <c r="I38" s="354" t="s">
        <v>292</v>
      </c>
      <c r="J38" s="355"/>
      <c r="K38" s="356"/>
    </row>
    <row r="39" spans="2:11" x14ac:dyDescent="0.35">
      <c r="B39" s="112" t="s">
        <v>89</v>
      </c>
      <c r="C39" s="91"/>
      <c r="D39" s="10">
        <v>1</v>
      </c>
      <c r="E39" s="10" t="s">
        <v>79</v>
      </c>
      <c r="F39" s="11" t="s">
        <v>6</v>
      </c>
      <c r="G39" s="15">
        <f>SUMIF('Student data'!$D$24:$AQ$24,"x",'Student data'!D146:AQ146)</f>
        <v>0</v>
      </c>
      <c r="H39" s="144">
        <f t="shared" si="3"/>
        <v>0</v>
      </c>
      <c r="I39" s="385" t="s">
        <v>293</v>
      </c>
      <c r="J39" s="355"/>
      <c r="K39" s="356"/>
    </row>
    <row r="40" spans="2:11" x14ac:dyDescent="0.35">
      <c r="B40" s="112" t="s">
        <v>90</v>
      </c>
      <c r="C40" s="91"/>
      <c r="D40" s="10">
        <v>2</v>
      </c>
      <c r="E40" s="10" t="s">
        <v>79</v>
      </c>
      <c r="F40" s="11" t="s">
        <v>8</v>
      </c>
      <c r="G40" s="15">
        <f>SUMIF('Student data'!$D$24:$AQ$24,"x",'Student data'!D147:AQ147)</f>
        <v>0</v>
      </c>
      <c r="H40" s="144">
        <f t="shared" si="3"/>
        <v>0</v>
      </c>
      <c r="I40" s="385" t="s">
        <v>294</v>
      </c>
      <c r="J40" s="355"/>
      <c r="K40" s="356"/>
    </row>
    <row r="41" spans="2:11" x14ac:dyDescent="0.35">
      <c r="B41" s="112" t="s">
        <v>91</v>
      </c>
      <c r="C41" s="91"/>
      <c r="D41" s="10">
        <v>1</v>
      </c>
      <c r="E41" s="10" t="s">
        <v>11</v>
      </c>
      <c r="F41" s="11" t="s">
        <v>8</v>
      </c>
      <c r="G41" s="15">
        <f>SUMIF('Student data'!$D$24:$AQ$24,"x",'Student data'!D148:AQ148)</f>
        <v>0</v>
      </c>
      <c r="H41" s="144">
        <f t="shared" si="3"/>
        <v>0</v>
      </c>
      <c r="I41" s="385" t="s">
        <v>197</v>
      </c>
      <c r="J41" s="355"/>
      <c r="K41" s="356"/>
    </row>
    <row r="42" spans="2:11" x14ac:dyDescent="0.35">
      <c r="B42" s="112" t="s">
        <v>97</v>
      </c>
      <c r="C42" s="91"/>
      <c r="D42" s="10">
        <v>2</v>
      </c>
      <c r="E42" s="10" t="s">
        <v>11</v>
      </c>
      <c r="F42" s="11" t="s">
        <v>8</v>
      </c>
      <c r="G42" s="15">
        <f>SUMIF('Student data'!$D$24:$AQ$24,"x",'Student data'!D149:AQ149)</f>
        <v>0</v>
      </c>
      <c r="H42" s="144">
        <f t="shared" si="3"/>
        <v>0</v>
      </c>
      <c r="I42" s="385" t="s">
        <v>197</v>
      </c>
      <c r="J42" s="355"/>
      <c r="K42" s="356"/>
    </row>
    <row r="43" spans="2:11" ht="15" customHeight="1" x14ac:dyDescent="0.35">
      <c r="B43" s="112">
        <v>9</v>
      </c>
      <c r="C43" s="91"/>
      <c r="D43" s="10">
        <v>3</v>
      </c>
      <c r="E43" s="10" t="s">
        <v>10</v>
      </c>
      <c r="F43" s="11" t="s">
        <v>8</v>
      </c>
      <c r="G43" s="15">
        <f>SUMIF('Student data'!$D$24:$AQ$24,"x",'Student data'!D150:AQ150)</f>
        <v>0</v>
      </c>
      <c r="H43" s="144">
        <f t="shared" si="3"/>
        <v>0</v>
      </c>
      <c r="I43" s="385" t="s">
        <v>295</v>
      </c>
      <c r="J43" s="355"/>
      <c r="K43" s="356"/>
    </row>
    <row r="44" spans="2:11" x14ac:dyDescent="0.35">
      <c r="B44" s="112" t="s">
        <v>111</v>
      </c>
      <c r="C44" s="91"/>
      <c r="D44" s="10">
        <v>1</v>
      </c>
      <c r="E44" s="10" t="s">
        <v>15</v>
      </c>
      <c r="F44" s="11" t="s">
        <v>6</v>
      </c>
      <c r="G44" s="15">
        <f>SUMIF('Student data'!$D$24:$AQ$24,"x",'Student data'!D151:AQ151)</f>
        <v>0</v>
      </c>
      <c r="H44" s="144">
        <f t="shared" si="3"/>
        <v>0</v>
      </c>
      <c r="I44" s="385" t="s">
        <v>296</v>
      </c>
      <c r="J44" s="355"/>
      <c r="K44" s="356"/>
    </row>
    <row r="45" spans="2:11" x14ac:dyDescent="0.35">
      <c r="B45" s="112" t="s">
        <v>112</v>
      </c>
      <c r="C45" s="91"/>
      <c r="D45" s="10">
        <v>2</v>
      </c>
      <c r="E45" s="10" t="s">
        <v>15</v>
      </c>
      <c r="F45" s="11" t="s">
        <v>6</v>
      </c>
      <c r="G45" s="15">
        <f>SUMIF('Student data'!$D$24:$AQ$24,"x",'Student data'!D152:AQ152)</f>
        <v>0</v>
      </c>
      <c r="H45" s="144">
        <f t="shared" si="3"/>
        <v>0</v>
      </c>
      <c r="I45" s="354" t="s">
        <v>296</v>
      </c>
      <c r="J45" s="355"/>
      <c r="K45" s="356"/>
    </row>
    <row r="46" spans="2:11" x14ac:dyDescent="0.35">
      <c r="B46" s="112">
        <v>11</v>
      </c>
      <c r="C46" s="91"/>
      <c r="D46" s="10">
        <v>2</v>
      </c>
      <c r="E46" s="10" t="s">
        <v>79</v>
      </c>
      <c r="F46" s="11" t="s">
        <v>8</v>
      </c>
      <c r="G46" s="15">
        <f>SUMIF('Student data'!$D$24:$AQ$24,"x",'Student data'!D153:AQ153)</f>
        <v>0</v>
      </c>
      <c r="H46" s="144">
        <f t="shared" si="3"/>
        <v>0</v>
      </c>
      <c r="I46" s="354" t="s">
        <v>297</v>
      </c>
      <c r="J46" s="355"/>
      <c r="K46" s="356"/>
    </row>
    <row r="47" spans="2:11" x14ac:dyDescent="0.35">
      <c r="B47" s="112">
        <v>12</v>
      </c>
      <c r="C47" s="91"/>
      <c r="D47" s="10">
        <v>4</v>
      </c>
      <c r="E47" s="10" t="s">
        <v>79</v>
      </c>
      <c r="F47" s="11" t="s">
        <v>9</v>
      </c>
      <c r="G47" s="15">
        <f>SUMIF('Student data'!$D$24:$AQ$24,"x",'Student data'!D154:AQ154)</f>
        <v>0</v>
      </c>
      <c r="H47" s="144">
        <f t="shared" si="3"/>
        <v>0</v>
      </c>
      <c r="I47" s="354" t="s">
        <v>298</v>
      </c>
      <c r="J47" s="355"/>
      <c r="K47" s="356"/>
    </row>
    <row r="48" spans="2:11" x14ac:dyDescent="0.35">
      <c r="B48" s="112">
        <v>13</v>
      </c>
      <c r="C48" s="91"/>
      <c r="D48" s="10">
        <v>5</v>
      </c>
      <c r="E48" s="10" t="s">
        <v>10</v>
      </c>
      <c r="F48" s="11" t="s">
        <v>9</v>
      </c>
      <c r="G48" s="15">
        <f>SUMIF('Student data'!$D$24:$AQ$24,"x",'Student data'!D155:AQ155)</f>
        <v>0</v>
      </c>
      <c r="H48" s="144">
        <f t="shared" si="3"/>
        <v>0</v>
      </c>
      <c r="I48" s="354" t="s">
        <v>299</v>
      </c>
      <c r="J48" s="355"/>
      <c r="K48" s="356"/>
    </row>
    <row r="49" spans="2:11" x14ac:dyDescent="0.35">
      <c r="B49" s="112" t="s">
        <v>113</v>
      </c>
      <c r="C49" s="91"/>
      <c r="D49" s="10">
        <v>3</v>
      </c>
      <c r="E49" s="10" t="s">
        <v>11</v>
      </c>
      <c r="F49" s="11" t="s">
        <v>8</v>
      </c>
      <c r="G49" s="15">
        <f>SUMIF('Student data'!$D$24:$AQ$24,"x",'Student data'!D156:AQ156)</f>
        <v>0</v>
      </c>
      <c r="H49" s="144">
        <f t="shared" si="3"/>
        <v>0</v>
      </c>
      <c r="I49" s="354" t="s">
        <v>300</v>
      </c>
      <c r="J49" s="355"/>
      <c r="K49" s="356"/>
    </row>
    <row r="50" spans="2:11" x14ac:dyDescent="0.35">
      <c r="B50" s="112" t="s">
        <v>103</v>
      </c>
      <c r="C50" s="91"/>
      <c r="D50" s="10">
        <v>2</v>
      </c>
      <c r="E50" s="10" t="s">
        <v>5</v>
      </c>
      <c r="F50" s="11" t="s">
        <v>6</v>
      </c>
      <c r="G50" s="15">
        <f>SUMIF('Student data'!$D$24:$AQ$24,"x",'Student data'!D157:AQ157)</f>
        <v>0</v>
      </c>
      <c r="H50" s="144">
        <f t="shared" si="3"/>
        <v>0</v>
      </c>
      <c r="I50" s="354" t="s">
        <v>301</v>
      </c>
      <c r="J50" s="355"/>
      <c r="K50" s="356"/>
    </row>
    <row r="51" spans="2:11" x14ac:dyDescent="0.35">
      <c r="B51" s="113">
        <v>15</v>
      </c>
      <c r="C51" s="91"/>
      <c r="D51" s="10">
        <v>4</v>
      </c>
      <c r="E51" s="10" t="s">
        <v>7</v>
      </c>
      <c r="F51" s="11" t="s">
        <v>9</v>
      </c>
      <c r="G51" s="15">
        <f>SUMIF('Student data'!$D$24:$AQ$24,"x",'Student data'!D158:AQ158)</f>
        <v>0</v>
      </c>
      <c r="H51" s="144">
        <f t="shared" si="3"/>
        <v>0</v>
      </c>
      <c r="I51" s="354" t="s">
        <v>302</v>
      </c>
      <c r="J51" s="355"/>
      <c r="K51" s="356"/>
    </row>
    <row r="52" spans="2:11" x14ac:dyDescent="0.35">
      <c r="B52" s="113" t="s">
        <v>156</v>
      </c>
      <c r="C52" s="91"/>
      <c r="D52" s="10">
        <v>1</v>
      </c>
      <c r="E52" s="10" t="s">
        <v>10</v>
      </c>
      <c r="F52" s="11" t="s">
        <v>8</v>
      </c>
      <c r="G52" s="15">
        <f>SUMIF('Student data'!$D$24:$AQ$24,"x",'Student data'!D159:AQ159)</f>
        <v>0</v>
      </c>
      <c r="H52" s="144">
        <f t="shared" si="3"/>
        <v>0</v>
      </c>
      <c r="I52" s="354" t="s">
        <v>303</v>
      </c>
      <c r="J52" s="355"/>
      <c r="K52" s="356"/>
    </row>
    <row r="53" spans="2:11" x14ac:dyDescent="0.35">
      <c r="B53" s="113" t="s">
        <v>157</v>
      </c>
      <c r="C53" s="91"/>
      <c r="D53" s="10">
        <v>1</v>
      </c>
      <c r="E53" s="10" t="s">
        <v>10</v>
      </c>
      <c r="F53" s="11" t="s">
        <v>8</v>
      </c>
      <c r="G53" s="15">
        <f>SUMIF('Student data'!$D$24:$AQ$24,"x",'Student data'!D160:AQ160)</f>
        <v>0</v>
      </c>
      <c r="H53" s="144">
        <f t="shared" si="3"/>
        <v>0</v>
      </c>
      <c r="I53" s="354" t="s">
        <v>303</v>
      </c>
      <c r="J53" s="355"/>
      <c r="K53" s="356"/>
    </row>
    <row r="54" spans="2:11" x14ac:dyDescent="0.35">
      <c r="B54" s="113">
        <v>17</v>
      </c>
      <c r="C54" s="91"/>
      <c r="D54" s="10">
        <v>4</v>
      </c>
      <c r="E54" s="10" t="s">
        <v>10</v>
      </c>
      <c r="F54" s="11" t="s">
        <v>9</v>
      </c>
      <c r="G54" s="15">
        <f>SUMIF('Student data'!$D$24:$AQ$24,"x",'Student data'!D161:AQ161)</f>
        <v>0</v>
      </c>
      <c r="H54" s="144">
        <f t="shared" si="3"/>
        <v>0</v>
      </c>
      <c r="I54" s="354" t="s">
        <v>221</v>
      </c>
      <c r="J54" s="355"/>
      <c r="K54" s="356"/>
    </row>
    <row r="55" spans="2:11" x14ac:dyDescent="0.35">
      <c r="B55" s="113" t="s">
        <v>158</v>
      </c>
      <c r="C55" s="91" t="s">
        <v>161</v>
      </c>
      <c r="D55" s="10">
        <v>2</v>
      </c>
      <c r="E55" s="10" t="s">
        <v>79</v>
      </c>
      <c r="F55" s="11" t="s">
        <v>8</v>
      </c>
      <c r="G55" s="15">
        <f>SUMIF('Student data'!$D$24:$AQ$24,"x",'Student data'!D162:AQ162)</f>
        <v>0</v>
      </c>
      <c r="H55" s="144">
        <f t="shared" si="3"/>
        <v>0</v>
      </c>
      <c r="I55" s="354" t="s">
        <v>304</v>
      </c>
      <c r="J55" s="355"/>
      <c r="K55" s="356"/>
    </row>
    <row r="56" spans="2:11" x14ac:dyDescent="0.35">
      <c r="B56" s="113" t="s">
        <v>159</v>
      </c>
      <c r="C56" s="91" t="s">
        <v>162</v>
      </c>
      <c r="D56" s="10">
        <v>1</v>
      </c>
      <c r="E56" s="10" t="s">
        <v>79</v>
      </c>
      <c r="F56" s="11" t="s">
        <v>8</v>
      </c>
      <c r="G56" s="15">
        <f>SUMIF('Student data'!$D$24:$AQ$24,"x",'Student data'!D163:AQ163)</f>
        <v>0</v>
      </c>
      <c r="H56" s="144">
        <f t="shared" si="3"/>
        <v>0</v>
      </c>
      <c r="I56" s="354" t="s">
        <v>305</v>
      </c>
      <c r="J56" s="355"/>
      <c r="K56" s="356"/>
    </row>
    <row r="57" spans="2:11" x14ac:dyDescent="0.35">
      <c r="B57" s="113" t="s">
        <v>94</v>
      </c>
      <c r="C57" s="91" t="s">
        <v>278</v>
      </c>
      <c r="D57" s="10">
        <v>2</v>
      </c>
      <c r="E57" s="10" t="s">
        <v>11</v>
      </c>
      <c r="F57" s="11" t="s">
        <v>8</v>
      </c>
      <c r="G57" s="15">
        <f>SUMIF('Student data'!$D$24:$AQ$24,"x",'Student data'!D164:AQ164)</f>
        <v>0</v>
      </c>
      <c r="H57" s="144">
        <f t="shared" si="3"/>
        <v>0</v>
      </c>
      <c r="I57" s="354" t="s">
        <v>306</v>
      </c>
      <c r="J57" s="355"/>
      <c r="K57" s="356"/>
    </row>
    <row r="58" spans="2:11" x14ac:dyDescent="0.35">
      <c r="B58" s="113" t="s">
        <v>95</v>
      </c>
      <c r="C58" s="91" t="s">
        <v>138</v>
      </c>
      <c r="D58" s="10">
        <v>1</v>
      </c>
      <c r="E58" s="10" t="s">
        <v>11</v>
      </c>
      <c r="F58" s="11" t="s">
        <v>8</v>
      </c>
      <c r="G58" s="15">
        <f>SUMIF('Student data'!$D$24:$AQ$24,"x",'Student data'!D165:AQ165)</f>
        <v>0</v>
      </c>
      <c r="H58" s="144">
        <f t="shared" si="3"/>
        <v>0</v>
      </c>
      <c r="I58" s="354" t="s">
        <v>307</v>
      </c>
      <c r="J58" s="355"/>
      <c r="K58" s="356"/>
    </row>
    <row r="59" spans="2:11" x14ac:dyDescent="0.35">
      <c r="B59" s="113" t="s">
        <v>276</v>
      </c>
      <c r="C59" s="91"/>
      <c r="D59" s="10">
        <v>3</v>
      </c>
      <c r="E59" s="10" t="s">
        <v>15</v>
      </c>
      <c r="F59" s="11" t="s">
        <v>6</v>
      </c>
      <c r="G59" s="15">
        <f>SUMIF('Student data'!$D$24:$AQ$24,"x",'Student data'!D166:AQ166)</f>
        <v>0</v>
      </c>
      <c r="H59" s="144">
        <f t="shared" si="3"/>
        <v>0</v>
      </c>
      <c r="I59" s="354" t="s">
        <v>308</v>
      </c>
      <c r="J59" s="355"/>
      <c r="K59" s="356"/>
    </row>
    <row r="60" spans="2:11" x14ac:dyDescent="0.35">
      <c r="B60" s="113" t="s">
        <v>153</v>
      </c>
      <c r="C60" s="91"/>
      <c r="D60" s="10">
        <v>3</v>
      </c>
      <c r="E60" s="10" t="s">
        <v>15</v>
      </c>
      <c r="F60" s="11" t="s">
        <v>8</v>
      </c>
      <c r="G60" s="15">
        <f>SUMIF('Student data'!$D$24:$AQ$24,"x",'Student data'!D167:AQ167)</f>
        <v>0</v>
      </c>
      <c r="H60" s="144">
        <f t="shared" si="3"/>
        <v>0</v>
      </c>
      <c r="I60" s="354" t="s">
        <v>309</v>
      </c>
      <c r="J60" s="355"/>
      <c r="K60" s="356"/>
    </row>
    <row r="61" spans="2:11" x14ac:dyDescent="0.35">
      <c r="B61" s="113">
        <v>21</v>
      </c>
      <c r="C61" s="91"/>
      <c r="D61" s="10">
        <v>3</v>
      </c>
      <c r="E61" s="10" t="s">
        <v>11</v>
      </c>
      <c r="F61" s="11" t="s">
        <v>8</v>
      </c>
      <c r="G61" s="15">
        <f>SUMIF('Student data'!$D$24:$AQ$24,"x",'Student data'!D168:AQ168)</f>
        <v>0</v>
      </c>
      <c r="H61" s="144">
        <f t="shared" si="3"/>
        <v>0</v>
      </c>
      <c r="I61" s="354" t="s">
        <v>310</v>
      </c>
      <c r="J61" s="355"/>
      <c r="K61" s="356"/>
    </row>
    <row r="62" spans="2:11" x14ac:dyDescent="0.35">
      <c r="B62" s="113">
        <v>22</v>
      </c>
      <c r="C62" s="91"/>
      <c r="D62" s="10">
        <v>5</v>
      </c>
      <c r="E62" s="10" t="s">
        <v>79</v>
      </c>
      <c r="F62" s="11" t="s">
        <v>9</v>
      </c>
      <c r="G62" s="15">
        <f>SUMIF('Student data'!$D$24:$AQ$24,"x",'Student data'!D169:AQ169)</f>
        <v>0</v>
      </c>
      <c r="H62" s="144">
        <f t="shared" si="3"/>
        <v>0</v>
      </c>
      <c r="I62" s="354" t="s">
        <v>209</v>
      </c>
      <c r="J62" s="355"/>
      <c r="K62" s="356"/>
    </row>
    <row r="63" spans="2:11" x14ac:dyDescent="0.35">
      <c r="B63" s="113" t="s">
        <v>182</v>
      </c>
      <c r="C63" s="92"/>
      <c r="D63" s="10">
        <v>1</v>
      </c>
      <c r="E63" s="10" t="s">
        <v>11</v>
      </c>
      <c r="F63" s="11" t="s">
        <v>6</v>
      </c>
      <c r="G63" s="15">
        <f>SUMIF('Student data'!$D$24:$AQ$24,"x",'Student data'!D170:AQ170)</f>
        <v>0</v>
      </c>
      <c r="H63" s="144">
        <f t="shared" si="3"/>
        <v>0</v>
      </c>
      <c r="I63" s="354" t="s">
        <v>311</v>
      </c>
      <c r="J63" s="355"/>
      <c r="K63" s="356"/>
    </row>
    <row r="64" spans="2:11" x14ac:dyDescent="0.35">
      <c r="B64" s="113" t="s">
        <v>183</v>
      </c>
      <c r="C64" s="92"/>
      <c r="D64" s="10">
        <v>1</v>
      </c>
      <c r="E64" s="10" t="s">
        <v>11</v>
      </c>
      <c r="F64" s="11" t="s">
        <v>6</v>
      </c>
      <c r="G64" s="15">
        <f>SUMIF('Student data'!$D$24:$AQ$24,"x",'Student data'!D171:AQ171)</f>
        <v>0</v>
      </c>
      <c r="H64" s="144">
        <f t="shared" si="3"/>
        <v>0</v>
      </c>
      <c r="I64" s="354" t="s">
        <v>312</v>
      </c>
      <c r="J64" s="355"/>
      <c r="K64" s="356"/>
    </row>
    <row r="65" spans="2:11" x14ac:dyDescent="0.35">
      <c r="B65" s="113" t="s">
        <v>184</v>
      </c>
      <c r="C65" s="91" t="s">
        <v>279</v>
      </c>
      <c r="D65" s="10">
        <v>3</v>
      </c>
      <c r="E65" s="10" t="s">
        <v>79</v>
      </c>
      <c r="F65" s="11" t="s">
        <v>8</v>
      </c>
      <c r="G65" s="15">
        <f>SUMIF('Student data'!$D$24:$AQ$24,"x",'Student data'!D172:AQ172)</f>
        <v>0</v>
      </c>
      <c r="H65" s="144">
        <f t="shared" si="3"/>
        <v>0</v>
      </c>
      <c r="I65" s="354" t="s">
        <v>313</v>
      </c>
      <c r="J65" s="355"/>
      <c r="K65" s="356"/>
    </row>
    <row r="66" spans="2:11" x14ac:dyDescent="0.35">
      <c r="B66" s="112" t="s">
        <v>185</v>
      </c>
      <c r="C66" s="91" t="s">
        <v>280</v>
      </c>
      <c r="D66" s="10">
        <v>3</v>
      </c>
      <c r="E66" s="10" t="s">
        <v>11</v>
      </c>
      <c r="F66" s="11" t="s">
        <v>6</v>
      </c>
      <c r="G66" s="15">
        <f>SUMIF('Student data'!$D$24:$AQ$24,"x",'Student data'!D173:AQ173)</f>
        <v>0</v>
      </c>
      <c r="H66" s="144">
        <f t="shared" si="3"/>
        <v>0</v>
      </c>
      <c r="I66" s="354" t="s">
        <v>318</v>
      </c>
      <c r="J66" s="355"/>
      <c r="K66" s="356"/>
    </row>
    <row r="67" spans="2:11" x14ac:dyDescent="0.35">
      <c r="B67" s="112" t="s">
        <v>277</v>
      </c>
      <c r="C67" s="91" t="s">
        <v>281</v>
      </c>
      <c r="D67" s="10">
        <v>2</v>
      </c>
      <c r="E67" s="10" t="s">
        <v>11</v>
      </c>
      <c r="F67" s="11" t="s">
        <v>9</v>
      </c>
      <c r="G67" s="15">
        <f>SUMIF('Student data'!$D$24:$AQ$24,"x",'Student data'!D174:AQ174)</f>
        <v>0</v>
      </c>
      <c r="H67" s="144">
        <f t="shared" si="3"/>
        <v>0</v>
      </c>
      <c r="I67" s="385" t="s">
        <v>319</v>
      </c>
      <c r="J67" s="355"/>
      <c r="K67" s="356"/>
    </row>
    <row r="68" spans="2:11" x14ac:dyDescent="0.35">
      <c r="B68" s="112">
        <v>25</v>
      </c>
      <c r="C68" s="91" t="s">
        <v>154</v>
      </c>
      <c r="D68" s="10">
        <v>5</v>
      </c>
      <c r="E68" s="10" t="s">
        <v>79</v>
      </c>
      <c r="F68" s="11" t="s">
        <v>8</v>
      </c>
      <c r="G68" s="15">
        <f>SUMIF('Student data'!$D$24:$AQ$24,"x",'Student data'!D175:AQ175)</f>
        <v>0</v>
      </c>
      <c r="H68" s="144">
        <f t="shared" si="3"/>
        <v>0</v>
      </c>
      <c r="I68" s="385" t="s">
        <v>314</v>
      </c>
      <c r="J68" s="355"/>
      <c r="K68" s="356"/>
    </row>
    <row r="69" spans="2:11" ht="15" thickBot="1" x14ac:dyDescent="0.4">
      <c r="B69" s="114">
        <v>26</v>
      </c>
      <c r="C69" s="118" t="s">
        <v>133</v>
      </c>
      <c r="D69" s="115">
        <v>6</v>
      </c>
      <c r="E69" s="115" t="s">
        <v>7</v>
      </c>
      <c r="F69" s="116" t="s">
        <v>9</v>
      </c>
      <c r="G69" s="117">
        <f>SUMIF('Student data'!$D$24:$AQ$24,"x",'Student data'!D176:AQ176)</f>
        <v>0</v>
      </c>
      <c r="H69" s="145">
        <f t="shared" si="3"/>
        <v>0</v>
      </c>
      <c r="I69" s="395" t="s">
        <v>315</v>
      </c>
      <c r="J69" s="391"/>
      <c r="K69" s="392"/>
    </row>
    <row r="70" spans="2:11" ht="15" thickBot="1" x14ac:dyDescent="0.4">
      <c r="B70" s="137"/>
      <c r="C70" s="138"/>
      <c r="D70" s="139"/>
      <c r="E70" s="139"/>
      <c r="F70" s="140"/>
      <c r="G70" s="141"/>
      <c r="H70" s="133"/>
    </row>
    <row r="71" spans="2:11" ht="15" thickBot="1" x14ac:dyDescent="0.4">
      <c r="B71" s="142"/>
      <c r="C71" s="140"/>
      <c r="D71" s="142"/>
      <c r="E71" s="142"/>
      <c r="F71" s="14" t="s">
        <v>16</v>
      </c>
      <c r="G71" s="5">
        <f>SUM(G24:G69)</f>
        <v>0</v>
      </c>
      <c r="H71" s="133"/>
    </row>
    <row r="72" spans="2:11" x14ac:dyDescent="0.35">
      <c r="B72" s="142"/>
      <c r="C72" s="140"/>
      <c r="D72" s="142"/>
      <c r="H72" s="133"/>
    </row>
    <row r="73" spans="2:11" x14ac:dyDescent="0.35">
      <c r="C73" s="143"/>
      <c r="H73" s="133"/>
    </row>
    <row r="74" spans="2:11" x14ac:dyDescent="0.35">
      <c r="C74" s="143"/>
      <c r="H74" s="133"/>
    </row>
    <row r="75" spans="2:11" x14ac:dyDescent="0.35">
      <c r="C75" s="143"/>
    </row>
    <row r="76" spans="2:11" x14ac:dyDescent="0.35">
      <c r="C76" s="143"/>
    </row>
  </sheetData>
  <sheetProtection algorithmName="SHA-512" hashValue="cs0e7dB0SKJEayhYLWBh5mbdWIPtAIa9FZPxmXx6mbsIc1VpOAuJNCTKaPSRR4X1HAVmpIjmeBAPT//XDenO6A==" saltValue="QmxcQ5EvGXAHCgEY6oCdRA==" spinCount="100000" sheet="1" formatCells="0" formatColumns="0" formatRows="0" insertColumns="0" insertRows="0" insertHyperlinks="0" sort="0"/>
  <mergeCells count="56">
    <mergeCell ref="B3:G3"/>
    <mergeCell ref="B2:H2"/>
    <mergeCell ref="J7:K7"/>
    <mergeCell ref="D5:E5"/>
    <mergeCell ref="C6:D6"/>
    <mergeCell ref="C4:F4"/>
    <mergeCell ref="B7:E7"/>
    <mergeCell ref="I21:K21"/>
    <mergeCell ref="I23:K23"/>
    <mergeCell ref="I25:K25"/>
    <mergeCell ref="I31:K31"/>
    <mergeCell ref="I33:K33"/>
    <mergeCell ref="I26:K26"/>
    <mergeCell ref="I27:K27"/>
    <mergeCell ref="I28:K28"/>
    <mergeCell ref="I29:K29"/>
    <mergeCell ref="I35:K35"/>
    <mergeCell ref="I37:K37"/>
    <mergeCell ref="I39:K39"/>
    <mergeCell ref="I41:K41"/>
    <mergeCell ref="I43:K43"/>
    <mergeCell ref="I45:K45"/>
    <mergeCell ref="I47:K47"/>
    <mergeCell ref="I49:K49"/>
    <mergeCell ref="I51:K51"/>
    <mergeCell ref="I53:K53"/>
    <mergeCell ref="I55:K55"/>
    <mergeCell ref="I57:K57"/>
    <mergeCell ref="I59:K59"/>
    <mergeCell ref="I61:K61"/>
    <mergeCell ref="I63:K63"/>
    <mergeCell ref="I65:K65"/>
    <mergeCell ref="I67:K67"/>
    <mergeCell ref="I69:K69"/>
    <mergeCell ref="I68:K68"/>
    <mergeCell ref="I66:K66"/>
    <mergeCell ref="I64:K64"/>
    <mergeCell ref="I62:K62"/>
    <mergeCell ref="I60:K60"/>
    <mergeCell ref="I58:K58"/>
    <mergeCell ref="I56:K56"/>
    <mergeCell ref="I54:K54"/>
    <mergeCell ref="I52:K52"/>
    <mergeCell ref="I50:K50"/>
    <mergeCell ref="I48:K48"/>
    <mergeCell ref="I46:K46"/>
    <mergeCell ref="I44:K44"/>
    <mergeCell ref="I42:K42"/>
    <mergeCell ref="I40:K40"/>
    <mergeCell ref="I38:K38"/>
    <mergeCell ref="I36:K36"/>
    <mergeCell ref="I34:K34"/>
    <mergeCell ref="I32:K32"/>
    <mergeCell ref="I30:K30"/>
    <mergeCell ref="I24:K24"/>
    <mergeCell ref="I22:K22"/>
  </mergeCells>
  <conditionalFormatting sqref="E2">
    <cfRule type="cellIs" dxfId="11" priority="784" operator="equal">
      <formula>"Probability"</formula>
    </cfRule>
  </conditionalFormatting>
  <conditionalFormatting sqref="E24:E69">
    <cfRule type="cellIs" dxfId="10" priority="5" operator="equal">
      <formula>"Probability"</formula>
    </cfRule>
    <cfRule type="cellIs" dxfId="9" priority="6" operator="equal">
      <formula>"RPR"</formula>
    </cfRule>
    <cfRule type="cellIs" dxfId="8" priority="7" operator="equal">
      <formula>"Algebra"</formula>
    </cfRule>
    <cfRule type="cellIs" dxfId="7" priority="8" operator="equal">
      <formula>"Number"</formula>
    </cfRule>
    <cfRule type="cellIs" dxfId="6" priority="9" operator="equal">
      <formula>"Geometry and measures"</formula>
    </cfRule>
    <cfRule type="cellIs" dxfId="5" priority="10" operator="equal">
      <formula>"Statistics"</formula>
    </cfRule>
  </conditionalFormatting>
  <conditionalFormatting sqref="F24:F69">
    <cfRule type="cellIs" dxfId="4" priority="2" operator="equal">
      <formula>"AO3"</formula>
    </cfRule>
    <cfRule type="cellIs" dxfId="3" priority="3" operator="equal">
      <formula>"AO2"</formula>
    </cfRule>
    <cfRule type="cellIs" dxfId="2" priority="4" operator="equal">
      <formula>"AO1"</formula>
    </cfRule>
  </conditionalFormatting>
  <conditionalFormatting sqref="H24:H69">
    <cfRule type="colorScale" priority="1">
      <colorScale>
        <cfvo type="num" val="0"/>
        <cfvo type="num" val="1"/>
        <color theme="9"/>
        <color rgb="FF00EA6A"/>
      </colorScale>
    </cfRule>
  </conditionalFormatting>
  <pageMargins left="0.7" right="0.7" top="0.75" bottom="0.75" header="0.3" footer="0.3"/>
  <pageSetup paperSize="9" scale="55"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020" id="{500F714F-1EB6-48C6-A227-510D4344FECE}">
            <xm:f>COUNTA('Student data'!$D$24:$AQ$24)&gt;1</xm:f>
            <x14:dxf>
              <font>
                <color rgb="FFFF0000"/>
              </font>
            </x14:dxf>
          </x14:cfRule>
          <xm:sqref>B3:G3 G4:G6</xm:sqref>
        </x14:conditionalFormatting>
        <x14:conditionalFormatting xmlns:xm="http://schemas.microsoft.com/office/excel/2006/main">
          <x14:cfRule type="expression" priority="11" id="{98768388-6BE9-41F2-8D87-E761B0F804E6}">
            <xm:f>COUNTA('Student data'!$D$24:$AQ$24)&gt;1</xm:f>
            <x14:dxf>
              <font>
                <color rgb="FFFF0000"/>
              </font>
            </x14:dxf>
          </x14:cfRule>
          <xm:sqref>E6:F6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Student data</vt:lpstr>
      <vt:lpstr>J560-01</vt:lpstr>
      <vt:lpstr>J560-02</vt:lpstr>
      <vt:lpstr>J560-03</vt:lpstr>
      <vt:lpstr>'J560-01'!Print_Area</vt:lpstr>
      <vt:lpstr>'J560-02'!Print_Area</vt:lpstr>
      <vt:lpstr>'J560-03'!Print_Area</vt:lpstr>
    </vt:vector>
  </TitlesOfParts>
  <Company>Cambridge University Press &amp; Assessment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GCSE (9-1) Mathematics Summer 2022 Foundation tier Analysis Grid</dc:title>
  <dc:creator>OCR</dc:creator>
  <cp:keywords>GCSE, Mathematics, Summer 2022, Foundation tier, Analysis Grid</cp:keywords>
  <cp:lastModifiedBy>Neil Ogden</cp:lastModifiedBy>
  <cp:lastPrinted>2022-08-25T08:15:57Z</cp:lastPrinted>
  <dcterms:created xsi:type="dcterms:W3CDTF">2016-11-25T09:35:13Z</dcterms:created>
  <dcterms:modified xsi:type="dcterms:W3CDTF">2022-08-25T08:40:11Z</dcterms:modified>
</cp:coreProperties>
</file>